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R:\USI\V\_ALL\_IT-Verfahren\36-2026-IT Ausschreibung Secrets und Privileged Access Management System\3 - 1. Phase Teilnahmewettbewerb\3.1 - Vergabeunterlagen\in Bearbeitung\PDF\"/>
    </mc:Choice>
  </mc:AlternateContent>
  <xr:revisionPtr revIDLastSave="0" documentId="8_{029561F2-2856-4001-B493-E351E5FD0952}" xr6:coauthVersionLast="47" xr6:coauthVersionMax="47" xr10:uidLastSave="{00000000-0000-0000-0000-000000000000}"/>
  <bookViews>
    <workbookView xWindow="-108" yWindow="-108" windowWidth="23256" windowHeight="12456" activeTab="1" xr2:uid="{0950DECE-D355-48C2-B297-5805A27A5129}"/>
  </bookViews>
  <sheets>
    <sheet name="Hinweise" sheetId="4" r:id="rId1"/>
    <sheet name="Eignungskriterien" sheetId="1" r:id="rId2"/>
    <sheet name="Datenblatt"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 r="H25" i="1"/>
  <c r="G25" i="1"/>
  <c r="F25" i="1"/>
  <c r="G20" i="1"/>
  <c r="H20" i="1"/>
  <c r="F20" i="1"/>
  <c r="G13" i="1"/>
</calcChain>
</file>

<file path=xl/sharedStrings.xml><?xml version="1.0" encoding="utf-8"?>
<sst xmlns="http://schemas.openxmlformats.org/spreadsheetml/2006/main" count="106" uniqueCount="76">
  <si>
    <t>Eigungskriterien</t>
  </si>
  <si>
    <t>Name des Bewerbers/der Bewerbergemeinschaft</t>
  </si>
  <si>
    <t>lfd. Nr.</t>
  </si>
  <si>
    <t>Anforderungen</t>
  </si>
  <si>
    <t>1.   Wirtschaftliche und finanzielle Leistungsfähigkeit</t>
  </si>
  <si>
    <t>Umsatzzahlen</t>
  </si>
  <si>
    <t>1.1</t>
  </si>
  <si>
    <t>A</t>
  </si>
  <si>
    <t>2.  Technische und berufliche Leistungsfähigkeit</t>
  </si>
  <si>
    <t>2.1</t>
  </si>
  <si>
    <t>1.</t>
  </si>
  <si>
    <t>Referenz 1</t>
  </si>
  <si>
    <t>Referenz 2</t>
  </si>
  <si>
    <t>Referenz 3</t>
  </si>
  <si>
    <t xml:space="preserve">Referenzen </t>
  </si>
  <si>
    <t>Bitte auswählen</t>
  </si>
  <si>
    <t xml:space="preserve">Finanzwesen </t>
  </si>
  <si>
    <t xml:space="preserve">Leistungen der Sozialversicherung sowie der Grundsicherung für Arbeitsuchende  </t>
  </si>
  <si>
    <t xml:space="preserve">Gesundheitswesen </t>
  </si>
  <si>
    <t xml:space="preserve">Informationstechnik und Telekommunikation </t>
  </si>
  <si>
    <t>2.1.1</t>
  </si>
  <si>
    <t>2.1.2</t>
  </si>
  <si>
    <t>Maßnahmen der Qualitätssicherung</t>
  </si>
  <si>
    <t xml:space="preserve">2.2 </t>
  </si>
  <si>
    <t>2.1.1.1</t>
  </si>
  <si>
    <t>2.1.1.2</t>
  </si>
  <si>
    <t>2.1.1.3</t>
  </si>
  <si>
    <t>NEIN</t>
  </si>
  <si>
    <r>
      <t>Kriterienart</t>
    </r>
    <r>
      <rPr>
        <sz val="9"/>
        <color rgb="FF000000"/>
        <rFont val="Arial"/>
        <family val="2"/>
      </rPr>
      <t xml:space="preserve">
A= Ausschluss-
kriterium</t>
    </r>
  </si>
  <si>
    <t>Allgemeine Hinweise</t>
  </si>
  <si>
    <t>I. Ausfüllhinweise</t>
  </si>
  <si>
    <t>II. Kriterienarten</t>
  </si>
  <si>
    <r>
      <rPr>
        <b/>
        <sz val="10"/>
        <color theme="1"/>
        <rFont val="Arial"/>
        <family val="2"/>
      </rPr>
      <t>A</t>
    </r>
    <r>
      <rPr>
        <sz val="10"/>
        <color theme="1"/>
        <rFont val="Arial"/>
        <family val="2"/>
      </rPr>
      <t>-Kriterien sind Ausschlussfragen bzw. Mindestanforderungen. Wird ein solches Kriterium nicht erfüllt, führt dies zum Ausschluss des Teilnahmeantrages des Bewerbers bzw. der Bewerbergemeinschaft vom weiteren Verfahren.</t>
    </r>
  </si>
  <si>
    <t>3) Die A-Kriterien sind zwingend zu erfüllen. Wird mindestens ein A-Kriterium im Registerblatt "Eignungskriterien" nicht erfüllt, führt dies zum Ausschluss des Teilnahmeantrages.</t>
  </si>
  <si>
    <t>9) Mit Angabe der Daten in dem Registerblatt "Eignungskriterien" wird versichert, keine wissentlich oder vorwerfbar falsche Erklärung in Bezug auf die gemachten Angaben abgegeben zu haben. Die Richtigkeit der gemachten Angaben wird mit Abgabe des Teilnahmeantrages bestätigt. Die Abgabe einer wissentlich oder vorwerfbar falschen Erklärung hat den Ausschluss von dem laufenden Vergabeverfahren zur Folge. Erweist sich nach Vertragsschluss, dass eine wissentlich oder vorwerfbar falsche Erklärung abgegeben wurde, so kann der Vertrag aus wichtigem Grund ohne Einhaltung einer Frist gekündigt werden.</t>
  </si>
  <si>
    <r>
      <rPr>
        <b/>
        <sz val="9"/>
        <rFont val="Arial"/>
        <family val="2"/>
      </rPr>
      <t>Detailangaben</t>
    </r>
    <r>
      <rPr>
        <b/>
        <sz val="9"/>
        <color rgb="FFFF0000"/>
        <rFont val="Arial"/>
        <family val="2"/>
      </rPr>
      <t xml:space="preserve"> </t>
    </r>
    <r>
      <rPr>
        <b/>
        <sz val="9"/>
        <color rgb="FF000000"/>
        <rFont val="Arial"/>
        <family val="2"/>
      </rPr>
      <t>des Bewerbers/Mitglieder der Bewerbergemeinschaft</t>
    </r>
  </si>
  <si>
    <r>
      <t xml:space="preserve">1) Die </t>
    </r>
    <r>
      <rPr>
        <sz val="10"/>
        <color rgb="FF00B0F0"/>
        <rFont val="Arial"/>
        <family val="2"/>
      </rPr>
      <t>hellblau</t>
    </r>
    <r>
      <rPr>
        <sz val="10"/>
        <color theme="1"/>
        <rFont val="Arial"/>
        <family val="2"/>
      </rPr>
      <t xml:space="preserve"> hinterlegten Felder sind vom Bewerber bzw. dem Mitglied der Bewerbergemeinschaft auszufüllen. Die Felder der Drop-Down-Menüs sind entsprechend auszuwählen.</t>
    </r>
  </si>
  <si>
    <t>JA</t>
  </si>
  <si>
    <t>Angabe nicht verfügbar</t>
  </si>
  <si>
    <t>letztes abgeschlossenes Geschäftsjahr mit Jahresabschluss</t>
  </si>
  <si>
    <t>vorletztes abgeschlossenes Geschäftsjahr mit Jahresabschluss</t>
  </si>
  <si>
    <t>vorvorletztes abgeschlossenes Geschäftsjahr mit Jahresabschluss</t>
  </si>
  <si>
    <t>Angaben des Bewerbers/Mitglied der Bewerbergemeinschaft zu den A-Kriterien</t>
  </si>
  <si>
    <t>2.1.2.1</t>
  </si>
  <si>
    <t>2.1.2.2</t>
  </si>
  <si>
    <t>2.1.2.3</t>
  </si>
  <si>
    <t>2.1.3</t>
  </si>
  <si>
    <t>Name der Lösung und Hersteller</t>
  </si>
  <si>
    <t>1.1.1</t>
  </si>
  <si>
    <t>1.1.2</t>
  </si>
  <si>
    <t>1.1.3</t>
  </si>
  <si>
    <t>2.1.3.1</t>
  </si>
  <si>
    <t>2.2.1</t>
  </si>
  <si>
    <r>
      <t xml:space="preserve">Verfügen Sie zum Zeitpunkt der Abgabe des Teilnahmeantrages über eine gültige Zertifizierung nach ISO/IEC 27001 oder vergleichbar? Bitte reichen Sie einen Nachweis einer gültigen Zertifizierung (im Falle der Vergleichbarkeit nebst Anwendbarkeitserklärung) ein.
</t>
    </r>
    <r>
      <rPr>
        <i/>
        <sz val="10"/>
        <color theme="1"/>
        <rFont val="Arial"/>
        <family val="2"/>
      </rPr>
      <t>Hinweis:
Die Zertifizierung muss denjenigen Rechtsträger betreffen, der Vertragspartner des Auftraggebers wird. Die Inanspruchnahme der Kapazitäten anderer Unternehmen gemäß § 47 VgV ist ausgeschlossen.</t>
    </r>
    <r>
      <rPr>
        <sz val="10"/>
        <color theme="1"/>
        <rFont val="Arial"/>
        <family val="2"/>
      </rPr>
      <t xml:space="preserve"> </t>
    </r>
  </si>
  <si>
    <r>
      <t>4) Es werden nur die Angaben in den Spalten</t>
    </r>
    <r>
      <rPr>
        <sz val="10"/>
        <rFont val="Arial"/>
        <family val="2"/>
      </rPr>
      <t xml:space="preserve"> D</t>
    </r>
    <r>
      <rPr>
        <sz val="10"/>
        <color theme="1"/>
        <rFont val="Arial"/>
        <family val="2"/>
      </rPr>
      <t xml:space="preserve">-I des Registerblattes "Eignungskriterien" und nicht solche aus anderen Dokumenten (Unternehmensberichten, Präsentationen, etc.) als Grundlage für die Bewertung herangezogen. Für das Kriterium </t>
    </r>
    <r>
      <rPr>
        <sz val="10"/>
        <rFont val="Arial"/>
        <family val="2"/>
      </rPr>
      <t>2.2.1</t>
    </r>
    <r>
      <rPr>
        <sz val="10"/>
        <color theme="1"/>
        <rFont val="Arial"/>
        <family val="2"/>
      </rPr>
      <t xml:space="preserve"> ist die Angabe in der Spalte D sowie der entsprechende Nachweis entscheidend.</t>
    </r>
  </si>
  <si>
    <t>8) Für die Einladung in die Angebotsphase ist keine Einschränkung des Bewerberfeldes vorgesehen.</t>
  </si>
  <si>
    <t>2. Der Umfang der Eignungsleihe ist in der Anlage 1-2 – Verzeichnis der Unterauftragnehmer und der Anlage 1-3 – Verpflichtungserklärung des benannten Unterauftragsnehmers gegenüber dem Bieter zu dokumentieren. Weitere Einzelheiten ergeben sich aus dem Dokument Bewerbungsbedingungen. Es wird ausdrücklich auf die Einschränkung der Eignungsleihe bei Kriterium 2.2.1 hingewiesen.</t>
  </si>
  <si>
    <t>* Unter einem Secrets- und Privileged Access Management-System versteht die Auftraggeberin ein System zur Verwaltung und Sicherung privilegierter Zugriffe und zum automatischen Passwortwechsel (Privileged Access Management System (PAM) bzw. Secrets und Access Management System (SAM))</t>
  </si>
  <si>
    <r>
      <t>7) Das Kriterium lfd. Nr. 2.2.1 (</t>
    </r>
    <r>
      <rPr>
        <b/>
        <sz val="10"/>
        <rFont val="Arial"/>
        <family val="2"/>
      </rPr>
      <t>Zertifizerung nach ISO 27001</t>
    </r>
    <r>
      <rPr>
        <sz val="10"/>
        <rFont val="Arial"/>
        <family val="2"/>
      </rPr>
      <t>) wird als erfüllt angesehen, wenn der Bewerber oder alle Mitglieder der Bewerbergemeinschaft die Zertifizierung vorweisen kann/können. Dazu ist ein Nachweis einer zum Zeitpunkt der Abgabe des Teilnahmeantrages gültigen Zertifizierung nach ISO/IEC 27001 oder vergleichbar (im Falle der Vergleichbarkeit nebst Anwendbarkeitserklärung (Statement of Applicability)) einzureichen. Ein Nachweis über ein noch laufendes Zertifizierungsverfahren nach ISO/IEC 27001 oder vergleichbar ist für die Erfüllung des Kriteriums nicht ausreichend.
Die Inanspruchnahme der Kapazitäten anderer Unternehmen gemäß § 47 VgV ist für das Eignungskriterium „ISO/IEC 27001-Zertifizierung“ ausgeschlossen. Dies gilt ausdrücklich auch für verbundene Unternehmen im Sinne von § 15 AktG (Konzernunternehmen), einschließlich Mutter-, Tochter- oder Schwestergesellschaften. Der Nachweis der ISO/IEC-27001-Zertifizierung ist durch den Bewerber selbst, d. h. durch denjenigen Rechtsträger zu erbringen, der den Auftrag ausführen und Vertragspartner des Auftraggebers werden soll. Eine konzernbezogene Zertifizierung wird als ausreichend anerkannt, sofern der Bewerber selbst eindeutig als zertifizierte Organisationseinheit im Zertifikat benannt ist. Als nicht ausreichend und unzulässig gelten insbesondere Zertifizierungen eines Mutter- oder Tochterunternehmens, gruppenweite oder konzernbezogene Zertifikate, sofern sie nicht eindeutig und ausdrücklich den Bewerber als zertifizierte Organisationseinheit erfassen oder Zertifizierungen sonstiger verbundener Unternehmen, auch wenn diese konzernintern IT-Leistungen oder Sicherheitsfunktionen erbringen. Die Darlegungs- und Beweislast hierfür trägt der Bewerber.</t>
    </r>
  </si>
  <si>
    <t>*Unter Secrets- und Privileged Access Management-System versteht die Auftraggeberin ein System zur Verwaltung und Sicherung privilegierter Zugriffe und zum automatischen Passwortwechsel (Privileged Access Management System (PAM) bzw. Secrets und Access Management System (SAM))</t>
  </si>
  <si>
    <t>Anzahl der verwalteten privilegierten Nutzer</t>
  </si>
  <si>
    <t>Anzahl der verwalteten Cloudumgebungen</t>
  </si>
  <si>
    <t>Anzahl der verwalteten technischen Accounts</t>
  </si>
  <si>
    <t>Angabe des Zeitraums, für den der Jahresabschluss vorliegt</t>
  </si>
  <si>
    <t>Höhe des spezifischen Jahresumsatzes 
in € netto</t>
  </si>
  <si>
    <t>Summe spez. Jahresumsatz</t>
  </si>
  <si>
    <t>Summe</t>
  </si>
  <si>
    <r>
      <rPr>
        <b/>
        <sz val="10"/>
        <color theme="1"/>
        <rFont val="Arial"/>
        <family val="2"/>
      </rPr>
      <t>B</t>
    </r>
    <r>
      <rPr>
        <sz val="10"/>
        <color theme="1"/>
        <rFont val="Arial"/>
        <family val="2"/>
      </rPr>
      <t>-Kriterien (Bewertungskriterien) sind für die Eignungsfeststellung in dieser Ausschreibung nicht vorgesehen.</t>
    </r>
  </si>
  <si>
    <t>Datum des Vertragsschlusses bzw. Vertragslaufzeit</t>
  </si>
  <si>
    <t>Angabe des Sektors, welchem die kritische Anlage zugeordnet wird</t>
  </si>
  <si>
    <r>
      <rPr>
        <sz val="10"/>
        <rFont val="Arial"/>
        <family val="2"/>
      </rPr>
      <t>5) Bei den anzugebenden</t>
    </r>
    <r>
      <rPr>
        <sz val="10"/>
        <color rgb="FFFF0000"/>
        <rFont val="Arial"/>
        <family val="2"/>
      </rPr>
      <t xml:space="preserve"> </t>
    </r>
    <r>
      <rPr>
        <b/>
        <sz val="10"/>
        <rFont val="Arial"/>
        <family val="2"/>
      </rPr>
      <t>Umsätzen</t>
    </r>
    <r>
      <rPr>
        <sz val="10"/>
        <rFont val="Arial"/>
        <family val="2"/>
      </rPr>
      <t xml:space="preserve"> im Kriterium 1 handelt es sich um den spezifischen Jahresumsatz eines abgeschlossenen (geprüften) Geschäftsjahres. Das Geschäftsjahr muss nicht mit dem Kalenderjahr übereinstimmen. Die Angaben sind für die letzten 3 Geschäftsjahre vorzunehmen, für die Jahresabschlüsse gegeben sind. Dabei können Bewerber auch Umsätze angeben, die sie im Rahmen einer Auftragsausführung als Unterauftragnehmer getätigt haben. Entsprechende Umsätze von Konzern- und /oder Schwesterunternehmen dürfen nicht angegeben werden. In Summe der 3 letzten abgeschlossenen Geschäftsjahre muss der spezifische Jahresumsatz mindestens 2,1 Mio.€ netto ergeben.</t>
    </r>
    <r>
      <rPr>
        <b/>
        <sz val="10"/>
        <rFont val="Arial"/>
        <family val="2"/>
      </rPr>
      <t xml:space="preserve"> </t>
    </r>
    <r>
      <rPr>
        <sz val="10"/>
        <rFont val="Arial"/>
        <family val="2"/>
      </rPr>
      <t>Die Antwort des Bewerbers in Zelle D9 ist automatisiert an das Ergebnis der Summenbildung in Zelle G13 gekoppelt und muss nicht separat ausgewählt werden.</t>
    </r>
  </si>
  <si>
    <t xml:space="preserve">Beträgt der spezifische Jahresumsatz Ihres Unternehmens im Bereich Überlassung von Softwarelizenzen für Subscription für ein System zur Verwaltung und Sicherung privilegierter Zugriffe in den letzten 3 abgeschlossenen Geschäftsjahren, für die Jahresabschlüsse vorliegen, in Summe mindestens 2,1 Millionen EUR netto? </t>
  </si>
  <si>
    <t xml:space="preserve">Verfügen Sie über 3 Referenzen seit 01.05.2023, bei denen Sie Lizenzen für Subscription für ein Secrets- und Privileged Access Management-System* für mindestens in Summe 500 privilegierter Nutzer, 3 Cloudumgebungen und 60.000 technische Accounts überlassen haben? </t>
  </si>
  <si>
    <t xml:space="preserve">Verfügen Sie über 3 Referenzen seit 01.05.2023, bei denen Sie Systeme zur Verwaltung und Sicherung privilegierter Zugriffe und zum automatischen Passwortwechsel in dem unter 2.1.1 genannten Umfang (mindestens in Summe 500 privilegierter Nutzer, 3 Cloudumgebungen und 60.000 technische Accounts) implementiert haben? </t>
  </si>
  <si>
    <t xml:space="preserve">Verfügen Sie über eine Referenz seit 01.05.2023, bei der Sie bei einem Betreiber einer kritischen Anlage, welche den Sektoren Finanzwesen, Leistungen der Sozialversicherung sowie der Grundsicherung für Arbeitsuchende, Gesundheitswesen oder Informationstechnik und Telekommunikation gem. BSI-KritisV zugeordnet wird, Lizenzen für ein System zur Verwaltung und Sicherung privilegierter Zugriffe und zum automatischen Passwortwechsel überlassen oder ein solches implementiert haben? </t>
  </si>
  <si>
    <t xml:space="preserve">6) Als Referenzen für die Kriterien 2.1.1 und 2.1.2 gilt die Überlassung von Lizenzen für Subscription für ein Secrets- und Privileged Access Management-System*. Die jeweiligen Summen der Referenzen müssen mindestens 500 privilegierter Nutzer, 3 Cloudumgebungen und 60.000 technische Accounts betragen. Die Cloudumgebungen müssen dabei nicht zwingend verschieden sein. Für die Kriterien 2.1.1 und 2.1.2 können die angegebenen Referenzprojekte identisch sein. 
Darüber hinaus ist als Referenz für das Kriterium 2.1.3 die Überlassung von Subscription für ein Secrets- und Privileged Access Management-System* oder die Implementierung eines solchen bei einem Betreiber einer kritischen Anlage anzugeben. Die kritische Anlage muss einem der Sektoren Finanzwesen, Leistungen der Sozialversicherung sowie der Grundsicherung für Arbeitsuchende, Gesundheitswesen oder Informationstechnik und Telekommunikation gem. BSI-KritisV zugeordnet sein. Andere Sektoren gem. BSI-KritisV werden nicht berücksichtigt. Die Größenordnung der privilegierter Nutzer, Cloudumgebungen und technischen Accounts ist für dieses Referenzkriterium ohne Bedeutung. 
Ausschlaggebend für die Zuordnung der Referenz zu dem berücksichtigungsfähigen Zeitraum (seit Mai 2023) für die Kriterien 2.1.1 bis 2.1.3 ist der Tag des Vertragsschlusses. Sollte der Vertragsschluss für die Erbringung der Subscription vor Mai 2023 erfolgt sein, können diese Leistungen nur dann als Referenz gewertet werden, wenn die Subscription im Jahr 2023 für mindestens 8 Monate geleistet wurde. Die Verlängerung(en) eines nach dem Monat Mai 2023 geschlossenen Vertrages zählt für den Ursprungsvertrag und die Verlängerung(en) insgesamt als eine und nicht als mehrfache Referenz. 
Im Falle von Umstrukturierungen von Unternehmen (Neu- oder Ausgliederung von Geschäftseinheiten) können Referenzen/-kunden des ursprünglichen Unternehmens ausschließlich als die des neu-/ausgegliederten Unternehmens benannt werden, wenn die Verträge auf das neu-/ausgegliederte Unternehmen übergegangen sind.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</si>
</sst>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0" x14ac:knownFonts="1">
    <font>
      <sz val="10"/>
      <color theme="1"/>
      <name val="Arial"/>
      <family val="2"/>
    </font>
    <font>
      <b/>
      <sz val="9"/>
      <name val="Arial"/>
      <family val="2"/>
    </font>
    <font>
      <b/>
      <sz val="9"/>
      <color rgb="FFFF0000"/>
      <name val="Arial"/>
      <family val="2"/>
    </font>
    <font>
      <b/>
      <sz val="10"/>
      <name val="Arial"/>
      <family val="2"/>
    </font>
    <font>
      <sz val="10"/>
      <name val="Arial"/>
      <family val="2"/>
    </font>
    <font>
      <b/>
      <sz val="16"/>
      <color rgb="FF000000"/>
      <name val="Arial"/>
      <family val="2"/>
    </font>
    <font>
      <b/>
      <sz val="9"/>
      <color rgb="FF000000"/>
      <name val="Arial"/>
      <family val="2"/>
    </font>
    <font>
      <b/>
      <sz val="12"/>
      <color rgb="FF000000"/>
      <name val="Arial"/>
      <family val="2"/>
    </font>
    <font>
      <b/>
      <sz val="10"/>
      <color rgb="FF000000"/>
      <name val="Arial"/>
      <family val="2"/>
    </font>
    <font>
      <sz val="9"/>
      <color rgb="FF000000"/>
      <name val="Arial"/>
      <family val="2"/>
    </font>
    <font>
      <b/>
      <sz val="10"/>
      <color rgb="FFFFFFFF"/>
      <name val="Arial"/>
      <family val="2"/>
    </font>
    <font>
      <sz val="10"/>
      <color rgb="FFFF0000"/>
      <name val="Arial"/>
      <family val="2"/>
    </font>
    <font>
      <b/>
      <sz val="10"/>
      <color theme="1"/>
      <name val="Arial"/>
      <family val="2"/>
    </font>
    <font>
      <sz val="9"/>
      <color theme="1"/>
      <name val="Arial"/>
      <family val="2"/>
    </font>
    <font>
      <sz val="8"/>
      <name val="Arial"/>
      <family val="2"/>
    </font>
    <font>
      <sz val="10"/>
      <color rgb="FF000000"/>
      <name val="Arial"/>
      <family val="2"/>
    </font>
    <font>
      <sz val="10"/>
      <color rgb="FF00B0F0"/>
      <name val="Arial"/>
      <family val="2"/>
    </font>
    <font>
      <sz val="9"/>
      <name val="Arial"/>
      <family val="2"/>
    </font>
    <font>
      <b/>
      <sz val="12"/>
      <color theme="9" tint="-0.249977111117893"/>
      <name val="Arial"/>
      <family val="2"/>
    </font>
    <font>
      <i/>
      <sz val="10"/>
      <color theme="1"/>
      <name val="Arial"/>
      <family val="2"/>
    </font>
  </fonts>
  <fills count="10">
    <fill>
      <patternFill patternType="none"/>
    </fill>
    <fill>
      <patternFill patternType="gray125"/>
    </fill>
    <fill>
      <patternFill patternType="solid">
        <fgColor rgb="FF90C01E"/>
        <bgColor rgb="FF000000"/>
      </patternFill>
    </fill>
    <fill>
      <patternFill patternType="solid">
        <fgColor rgb="FF03752E"/>
        <bgColor rgb="FF000000"/>
      </patternFill>
    </fill>
    <fill>
      <patternFill patternType="solid">
        <fgColor rgb="FFC1E868"/>
        <bgColor rgb="FF000000"/>
      </patternFill>
    </fill>
    <fill>
      <patternFill patternType="lightUp">
        <fgColor rgb="FF000000"/>
        <bgColor rgb="FFFFFFFF"/>
      </patternFill>
    </fill>
    <fill>
      <patternFill patternType="solid">
        <fgColor theme="3" tint="0.89999084444715716"/>
        <bgColor rgb="FF000000"/>
      </patternFill>
    </fill>
    <fill>
      <patternFill patternType="solid">
        <fgColor theme="0"/>
        <bgColor indexed="64"/>
      </patternFill>
    </fill>
    <fill>
      <patternFill patternType="solid">
        <fgColor theme="9"/>
        <bgColor indexed="64"/>
      </patternFill>
    </fill>
    <fill>
      <patternFill patternType="solid">
        <fgColor theme="0"/>
        <bgColor rgb="FF000000"/>
      </patternFill>
    </fill>
  </fills>
  <borders count="33">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7">
    <xf numFmtId="0" fontId="0" fillId="0" borderId="0" xfId="0"/>
    <xf numFmtId="0" fontId="13" fillId="0" borderId="0" xfId="0" applyFont="1"/>
    <xf numFmtId="0" fontId="9" fillId="0" borderId="0" xfId="0" applyFont="1"/>
    <xf numFmtId="0" fontId="0" fillId="7" borderId="0" xfId="0" applyFill="1"/>
    <xf numFmtId="0" fontId="0" fillId="8" borderId="0" xfId="0" applyFill="1"/>
    <xf numFmtId="0" fontId="0" fillId="7" borderId="0" xfId="0" applyFill="1" applyAlignment="1">
      <alignment wrapText="1"/>
    </xf>
    <xf numFmtId="0" fontId="12" fillId="7" borderId="0" xfId="0" applyFont="1" applyFill="1" applyAlignment="1">
      <alignment wrapText="1"/>
    </xf>
    <xf numFmtId="0" fontId="12" fillId="7" borderId="0" xfId="0" applyFont="1" applyFill="1" applyAlignment="1">
      <alignment vertical="center" wrapText="1"/>
    </xf>
    <xf numFmtId="0" fontId="3" fillId="7" borderId="0" xfId="0" applyFont="1" applyFill="1" applyAlignment="1">
      <alignment wrapText="1"/>
    </xf>
    <xf numFmtId="0" fontId="4" fillId="7" borderId="0" xfId="0" applyFont="1" applyFill="1" applyAlignment="1">
      <alignment wrapText="1"/>
    </xf>
    <xf numFmtId="0" fontId="18" fillId="7" borderId="0" xfId="0" applyFont="1" applyFill="1" applyAlignment="1">
      <alignment horizontal="center" wrapText="1"/>
    </xf>
    <xf numFmtId="0" fontId="4" fillId="0" borderId="0" xfId="0" applyFont="1" applyAlignment="1">
      <alignment wrapText="1"/>
    </xf>
    <xf numFmtId="0" fontId="7" fillId="6" borderId="3" xfId="0" applyFont="1" applyFill="1" applyBorder="1" applyAlignment="1" applyProtection="1">
      <alignment horizontal="center" vertical="center" wrapText="1"/>
      <protection locked="0"/>
    </xf>
    <xf numFmtId="0" fontId="0" fillId="0" borderId="9" xfId="0"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49" fontId="4" fillId="6" borderId="11" xfId="0" applyNumberFormat="1" applyFont="1" applyFill="1" applyBorder="1" applyAlignment="1" applyProtection="1">
      <alignment horizontal="left" vertical="center" wrapText="1"/>
      <protection locked="0"/>
    </xf>
    <xf numFmtId="3" fontId="4" fillId="6" borderId="11" xfId="0" applyNumberFormat="1" applyFont="1" applyFill="1" applyBorder="1" applyAlignment="1" applyProtection="1">
      <alignment vertical="center" wrapText="1"/>
      <protection locked="0"/>
    </xf>
    <xf numFmtId="3" fontId="4" fillId="6" borderId="31" xfId="0" applyNumberFormat="1" applyFont="1" applyFill="1" applyBorder="1" applyAlignment="1" applyProtection="1">
      <alignment vertical="center" wrapText="1"/>
      <protection locked="0"/>
    </xf>
    <xf numFmtId="14" fontId="4" fillId="6" borderId="24" xfId="0" applyNumberFormat="1" applyFont="1" applyFill="1" applyBorder="1" applyAlignment="1" applyProtection="1">
      <alignment vertical="center" wrapText="1"/>
      <protection locked="0"/>
    </xf>
    <xf numFmtId="49" fontId="4" fillId="6" borderId="9" xfId="0" applyNumberFormat="1" applyFont="1" applyFill="1" applyBorder="1" applyAlignment="1" applyProtection="1">
      <alignment horizontal="left" vertical="center" wrapText="1"/>
      <protection locked="0"/>
    </xf>
    <xf numFmtId="3" fontId="4" fillId="6" borderId="9" xfId="0" applyNumberFormat="1" applyFont="1" applyFill="1" applyBorder="1" applyAlignment="1" applyProtection="1">
      <alignment vertical="center" wrapText="1"/>
      <protection locked="0"/>
    </xf>
    <xf numFmtId="49" fontId="15" fillId="6" borderId="11" xfId="0" applyNumberFormat="1" applyFont="1" applyFill="1" applyBorder="1" applyAlignment="1" applyProtection="1">
      <alignment horizontal="left" vertical="center" wrapText="1"/>
      <protection locked="0"/>
    </xf>
    <xf numFmtId="3" fontId="15" fillId="6" borderId="11" xfId="0" applyNumberFormat="1" applyFont="1" applyFill="1" applyBorder="1" applyAlignment="1" applyProtection="1">
      <alignment vertical="center" wrapText="1"/>
      <protection locked="0"/>
    </xf>
    <xf numFmtId="3" fontId="15" fillId="6" borderId="31" xfId="0" applyNumberFormat="1" applyFont="1" applyFill="1" applyBorder="1" applyAlignment="1" applyProtection="1">
      <alignment vertical="center" wrapText="1"/>
      <protection locked="0"/>
    </xf>
    <xf numFmtId="14" fontId="15" fillId="6" borderId="24" xfId="0" applyNumberFormat="1" applyFont="1" applyFill="1" applyBorder="1" applyAlignment="1" applyProtection="1">
      <alignment vertical="center" wrapText="1"/>
      <protection locked="0"/>
    </xf>
    <xf numFmtId="49" fontId="15" fillId="6" borderId="9" xfId="0" applyNumberFormat="1" applyFont="1" applyFill="1" applyBorder="1" applyAlignment="1" applyProtection="1">
      <alignment horizontal="left" vertical="center" wrapText="1"/>
      <protection locked="0"/>
    </xf>
    <xf numFmtId="3" fontId="15" fillId="6" borderId="9" xfId="0" applyNumberFormat="1" applyFont="1" applyFill="1" applyBorder="1" applyAlignment="1" applyProtection="1">
      <alignment vertical="center" wrapText="1"/>
      <protection locked="0"/>
    </xf>
    <xf numFmtId="0" fontId="0" fillId="0" borderId="26" xfId="0" applyBorder="1" applyAlignment="1" applyProtection="1">
      <alignment horizontal="center" vertical="center"/>
      <protection locked="0"/>
    </xf>
    <xf numFmtId="49" fontId="0" fillId="0" borderId="0" xfId="0" applyNumberFormat="1"/>
    <xf numFmtId="0" fontId="5" fillId="0" borderId="0" xfId="0" applyFont="1" applyAlignment="1">
      <alignment vertical="center" wrapText="1"/>
    </xf>
    <xf numFmtId="0" fontId="6" fillId="2" borderId="1" xfId="0" applyFont="1" applyFill="1" applyBorder="1" applyAlignment="1">
      <alignment horizontal="center" vertical="center" wrapText="1"/>
    </xf>
    <xf numFmtId="49" fontId="6" fillId="0" borderId="0" xfId="0" applyNumberFormat="1" applyFont="1" applyAlignment="1">
      <alignment horizontal="center" vertical="center" wrapText="1"/>
    </xf>
    <xf numFmtId="0" fontId="0" fillId="0" borderId="0" xfId="0" applyAlignment="1">
      <alignment wrapText="1"/>
    </xf>
    <xf numFmtId="49" fontId="6" fillId="2" borderId="22" xfId="0" applyNumberFormat="1"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4" xfId="0" applyFont="1" applyFill="1" applyBorder="1" applyAlignment="1">
      <alignment horizontal="center" vertical="center" wrapText="1"/>
    </xf>
    <xf numFmtId="49" fontId="10" fillId="3" borderId="12" xfId="0" applyNumberFormat="1" applyFont="1" applyFill="1" applyBorder="1" applyAlignment="1">
      <alignment horizontal="left" vertical="center"/>
    </xf>
    <xf numFmtId="0" fontId="10" fillId="3" borderId="12"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19" xfId="0" applyFont="1" applyFill="1" applyBorder="1" applyAlignment="1">
      <alignment horizontal="left" vertical="center" wrapText="1"/>
    </xf>
    <xf numFmtId="49" fontId="3" fillId="4" borderId="5" xfId="0" applyNumberFormat="1" applyFont="1" applyFill="1" applyBorder="1" applyAlignment="1">
      <alignment horizontal="righ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49" fontId="0" fillId="2" borderId="5" xfId="0" applyNumberFormat="1" applyFill="1" applyBorder="1" applyAlignment="1">
      <alignment horizontal="right" vertical="center"/>
    </xf>
    <xf numFmtId="0" fontId="4" fillId="0" borderId="8" xfId="0" applyFont="1" applyBorder="1" applyAlignment="1">
      <alignment vertical="center" wrapText="1"/>
    </xf>
    <xf numFmtId="0" fontId="0" fillId="0" borderId="9" xfId="0" applyBorder="1" applyAlignment="1">
      <alignment horizontal="center" vertical="center"/>
    </xf>
    <xf numFmtId="0" fontId="17" fillId="2" borderId="13" xfId="0" applyFont="1" applyFill="1" applyBorder="1" applyAlignment="1">
      <alignment horizontal="center" vertical="center" wrapText="1"/>
    </xf>
    <xf numFmtId="49" fontId="0" fillId="2" borderId="12" xfId="0" applyNumberFormat="1" applyFill="1" applyBorder="1" applyAlignment="1">
      <alignment horizontal="right" vertical="center"/>
    </xf>
    <xf numFmtId="0" fontId="0" fillId="0" borderId="10" xfId="0" applyBorder="1" applyAlignment="1">
      <alignment horizontal="left" vertical="center" wrapText="1" indent="2"/>
    </xf>
    <xf numFmtId="0" fontId="0" fillId="5" borderId="13" xfId="0" applyFill="1" applyBorder="1" applyAlignment="1">
      <alignment vertical="center"/>
    </xf>
    <xf numFmtId="0" fontId="0" fillId="5" borderId="9" xfId="0" applyFill="1" applyBorder="1" applyAlignment="1">
      <alignment vertical="center"/>
    </xf>
    <xf numFmtId="49" fontId="10" fillId="3" borderId="5" xfId="0" applyNumberFormat="1" applyFont="1" applyFill="1" applyBorder="1" applyAlignment="1">
      <alignment vertical="center"/>
    </xf>
    <xf numFmtId="0" fontId="10" fillId="3" borderId="5" xfId="0" applyFont="1" applyFill="1" applyBorder="1" applyAlignment="1">
      <alignment vertical="center" wrapText="1"/>
    </xf>
    <xf numFmtId="0" fontId="10" fillId="3" borderId="6" xfId="0" applyFont="1" applyFill="1" applyBorder="1" applyAlignment="1">
      <alignment vertical="center" wrapText="1"/>
    </xf>
    <xf numFmtId="0" fontId="10" fillId="3" borderId="18" xfId="0" applyFont="1" applyFill="1" applyBorder="1" applyAlignment="1">
      <alignment vertical="center" wrapText="1"/>
    </xf>
    <xf numFmtId="0" fontId="10" fillId="3" borderId="7" xfId="0" applyFont="1" applyFill="1" applyBorder="1" applyAlignment="1">
      <alignment vertical="center" wrapText="1"/>
    </xf>
    <xf numFmtId="49" fontId="3" fillId="4" borderId="12" xfId="0" applyNumberFormat="1" applyFont="1" applyFill="1" applyBorder="1" applyAlignment="1">
      <alignment horizontal="right" vertical="center" wrapText="1"/>
    </xf>
    <xf numFmtId="0" fontId="8" fillId="4" borderId="8" xfId="0" applyFont="1" applyFill="1" applyBorder="1" applyAlignment="1">
      <alignment vertical="center" wrapText="1"/>
    </xf>
    <xf numFmtId="0" fontId="10" fillId="4" borderId="6" xfId="0" applyFont="1" applyFill="1" applyBorder="1" applyAlignment="1">
      <alignment horizontal="left" vertical="center" wrapText="1"/>
    </xf>
    <xf numFmtId="0" fontId="10" fillId="4" borderId="0" xfId="0" applyFont="1" applyFill="1" applyAlignment="1">
      <alignment horizontal="left" vertical="center" wrapText="1"/>
    </xf>
    <xf numFmtId="0" fontId="10" fillId="4" borderId="15" xfId="0" applyFont="1" applyFill="1" applyBorder="1" applyAlignment="1">
      <alignment horizontal="left" vertical="center" wrapText="1"/>
    </xf>
    <xf numFmtId="0" fontId="4" fillId="5" borderId="13" xfId="0" applyFont="1" applyFill="1" applyBorder="1" applyAlignment="1">
      <alignment vertical="center"/>
    </xf>
    <xf numFmtId="0" fontId="17" fillId="2" borderId="9"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4" fillId="0" borderId="10" xfId="0" applyFont="1" applyBorder="1" applyAlignment="1">
      <alignment horizontal="left" vertical="center" wrapText="1" indent="2"/>
    </xf>
    <xf numFmtId="0" fontId="4" fillId="0" borderId="9" xfId="0" applyFont="1" applyBorder="1" applyAlignment="1">
      <alignment horizontal="center" vertical="center"/>
    </xf>
    <xf numFmtId="49" fontId="4" fillId="9" borderId="9" xfId="0" applyNumberFormat="1" applyFont="1" applyFill="1" applyBorder="1" applyAlignment="1">
      <alignment horizontal="right" vertical="center" wrapText="1"/>
    </xf>
    <xf numFmtId="3" fontId="4" fillId="9" borderId="13" xfId="0" applyNumberFormat="1" applyFont="1" applyFill="1" applyBorder="1" applyAlignment="1">
      <alignment vertical="center" wrapText="1"/>
    </xf>
    <xf numFmtId="49" fontId="3" fillId="4" borderId="16" xfId="0" applyNumberFormat="1" applyFont="1" applyFill="1" applyBorder="1" applyAlignment="1">
      <alignment horizontal="right" vertical="center" wrapText="1"/>
    </xf>
    <xf numFmtId="49" fontId="3" fillId="4" borderId="16" xfId="0" applyNumberFormat="1" applyFont="1" applyFill="1" applyBorder="1" applyAlignment="1">
      <alignment horizontal="left" vertical="center" wrapText="1"/>
    </xf>
    <xf numFmtId="0" fontId="10" fillId="4" borderId="17" xfId="0" applyFont="1" applyFill="1" applyBorder="1" applyAlignment="1">
      <alignment horizontal="left" vertical="center" wrapText="1"/>
    </xf>
    <xf numFmtId="0" fontId="10" fillId="4" borderId="7" xfId="0" applyFont="1" applyFill="1" applyBorder="1" applyAlignment="1">
      <alignment horizontal="left" vertical="center" wrapText="1"/>
    </xf>
    <xf numFmtId="49" fontId="0" fillId="2" borderId="30" xfId="0" applyNumberFormat="1" applyFill="1" applyBorder="1" applyAlignment="1">
      <alignment horizontal="right" vertical="center"/>
    </xf>
    <xf numFmtId="0" fontId="0" fillId="0" borderId="25" xfId="0" applyBorder="1" applyAlignment="1">
      <alignment vertical="center" wrapText="1"/>
    </xf>
    <xf numFmtId="0" fontId="0" fillId="0" borderId="26" xfId="0" applyBorder="1" applyAlignment="1">
      <alignment horizontal="center" vertical="center"/>
    </xf>
    <xf numFmtId="0" fontId="0" fillId="5" borderId="27" xfId="0" applyFill="1" applyBorder="1" applyAlignment="1">
      <alignment vertical="center"/>
    </xf>
    <xf numFmtId="0" fontId="0" fillId="5" borderId="28" xfId="0" applyFill="1" applyBorder="1" applyAlignment="1">
      <alignment vertical="center"/>
    </xf>
    <xf numFmtId="0" fontId="0" fillId="5" borderId="29" xfId="0" applyFill="1" applyBorder="1" applyAlignment="1">
      <alignment vertical="center"/>
    </xf>
    <xf numFmtId="49" fontId="0" fillId="0" borderId="0" xfId="0" applyNumberFormat="1" applyAlignment="1">
      <alignment vertical="center"/>
    </xf>
    <xf numFmtId="0" fontId="0" fillId="0" borderId="0" xfId="0" applyAlignment="1">
      <alignment vertical="center"/>
    </xf>
    <xf numFmtId="0" fontId="0" fillId="0" borderId="0" xfId="0" applyAlignment="1">
      <alignment vertical="center" wrapText="1"/>
    </xf>
    <xf numFmtId="0" fontId="4" fillId="0" borderId="0" xfId="0" applyFont="1" applyAlignment="1">
      <alignment horizontal="left" vertical="top" wrapText="1"/>
    </xf>
    <xf numFmtId="0" fontId="17" fillId="2" borderId="13"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32" xfId="0" applyFont="1" applyFill="1" applyBorder="1" applyAlignment="1">
      <alignment horizontal="center" vertical="center" wrapText="1"/>
    </xf>
    <xf numFmtId="3" fontId="9" fillId="6" borderId="13" xfId="0" applyNumberFormat="1" applyFont="1" applyFill="1" applyBorder="1" applyAlignment="1" applyProtection="1">
      <alignment horizontal="center" vertical="center" wrapText="1"/>
      <protection locked="0"/>
    </xf>
    <xf numFmtId="3" fontId="9" fillId="6" borderId="6" xfId="0" applyNumberFormat="1" applyFont="1" applyFill="1" applyBorder="1" applyAlignment="1" applyProtection="1">
      <alignment horizontal="center" vertical="center" wrapText="1"/>
      <protection locked="0"/>
    </xf>
    <xf numFmtId="3" fontId="9" fillId="6" borderId="32" xfId="0" applyNumberFormat="1" applyFont="1" applyFill="1" applyBorder="1" applyAlignment="1" applyProtection="1">
      <alignment horizontal="center" vertical="center" wrapText="1"/>
      <protection locked="0"/>
    </xf>
    <xf numFmtId="0" fontId="6" fillId="2" borderId="14"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2" xfId="0" applyFont="1" applyFill="1" applyBorder="1" applyAlignment="1">
      <alignment horizontal="center" vertical="center" wrapText="1"/>
    </xf>
    <xf numFmtId="3" fontId="15" fillId="6" borderId="13" xfId="0" applyNumberFormat="1" applyFont="1" applyFill="1" applyBorder="1" applyAlignment="1" applyProtection="1">
      <alignment horizontal="center" vertical="center" wrapText="1"/>
      <protection locked="0"/>
    </xf>
    <xf numFmtId="3" fontId="15" fillId="6" borderId="32" xfId="0" applyNumberFormat="1" applyFont="1" applyFill="1" applyBorder="1" applyAlignment="1" applyProtection="1">
      <alignment horizontal="center" vertical="center" wrapText="1"/>
      <protection locked="0"/>
    </xf>
    <xf numFmtId="3" fontId="15" fillId="6" borderId="13" xfId="0" applyNumberFormat="1" applyFont="1" applyFill="1" applyBorder="1" applyAlignment="1" applyProtection="1">
      <alignment horizontal="left" vertical="center" wrapText="1"/>
      <protection locked="0"/>
    </xf>
    <xf numFmtId="3" fontId="15" fillId="6" borderId="32" xfId="0" applyNumberFormat="1" applyFont="1" applyFill="1" applyBorder="1" applyAlignment="1" applyProtection="1">
      <alignment horizontal="left" vertical="center" wrapText="1"/>
      <protection locked="0"/>
    </xf>
    <xf numFmtId="3" fontId="15" fillId="0" borderId="13" xfId="0" applyNumberFormat="1" applyFont="1" applyBorder="1" applyAlignment="1">
      <alignment horizontal="center" vertical="center" wrapText="1"/>
    </xf>
    <xf numFmtId="3" fontId="15" fillId="0" borderId="32" xfId="0" applyNumberFormat="1" applyFont="1" applyBorder="1" applyAlignment="1">
      <alignment horizontal="center" vertical="center" wrapText="1"/>
    </xf>
    <xf numFmtId="0" fontId="9" fillId="2" borderId="1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44" fontId="15" fillId="6" borderId="13" xfId="0" applyNumberFormat="1" applyFont="1" applyFill="1" applyBorder="1" applyAlignment="1" applyProtection="1">
      <alignment horizontal="right" vertical="center" wrapText="1"/>
      <protection locked="0"/>
    </xf>
    <xf numFmtId="44" fontId="15" fillId="6" borderId="6" xfId="0" applyNumberFormat="1" applyFont="1" applyFill="1" applyBorder="1" applyAlignment="1" applyProtection="1">
      <alignment horizontal="right" vertical="center" wrapText="1"/>
      <protection locked="0"/>
    </xf>
    <xf numFmtId="44" fontId="15" fillId="6" borderId="7" xfId="0" applyNumberFormat="1" applyFont="1" applyFill="1" applyBorder="1" applyAlignment="1" applyProtection="1">
      <alignment horizontal="right" vertical="center" wrapText="1"/>
      <protection locked="0"/>
    </xf>
    <xf numFmtId="44" fontId="15" fillId="0" borderId="13" xfId="0" applyNumberFormat="1" applyFont="1" applyBorder="1" applyAlignment="1">
      <alignment horizontal="right" vertical="center" wrapText="1"/>
    </xf>
    <xf numFmtId="44" fontId="15" fillId="0" borderId="6" xfId="0" applyNumberFormat="1" applyFont="1" applyBorder="1" applyAlignment="1">
      <alignment horizontal="right" vertical="center" wrapText="1"/>
    </xf>
    <xf numFmtId="44" fontId="15" fillId="0" borderId="7" xfId="0" applyNumberFormat="1" applyFont="1" applyBorder="1" applyAlignment="1">
      <alignment horizontal="right" vertical="center" wrapText="1"/>
    </xf>
  </cellXfs>
  <cellStyles count="1">
    <cellStyle name="Standard" xfId="0" builtinId="0"/>
  </cellStyles>
  <dxfs count="26">
    <dxf>
      <font>
        <b/>
        <i val="0"/>
        <color rgb="FFC00000"/>
      </font>
      <fill>
        <patternFill>
          <bgColor rgb="FFFFC7CE"/>
        </patternFill>
      </fill>
    </dxf>
    <dxf>
      <font>
        <b/>
        <i val="0"/>
        <color theme="9" tint="-0.24994659260841701"/>
      </font>
      <fill>
        <patternFill>
          <bgColor rgb="FFC6EFCE"/>
        </patternFill>
      </fill>
    </dxf>
    <dxf>
      <font>
        <b/>
        <i val="0"/>
        <color rgb="FFC00000"/>
      </font>
      <fill>
        <patternFill>
          <bgColor rgb="FFFFC7CE"/>
        </patternFill>
      </fill>
    </dxf>
    <dxf>
      <font>
        <b/>
        <i val="0"/>
        <color theme="9" tint="-0.24994659260841701"/>
      </font>
      <fill>
        <patternFill>
          <bgColor rgb="FFC6EFCE"/>
        </patternFill>
      </fill>
    </dxf>
    <dxf>
      <font>
        <b/>
        <i val="0"/>
        <color rgb="FFC00000"/>
      </font>
      <fill>
        <patternFill>
          <bgColor rgb="FFFFC7CE"/>
        </patternFill>
      </fill>
    </dxf>
    <dxf>
      <font>
        <b/>
        <i val="0"/>
        <color theme="9" tint="-0.24994659260841701"/>
      </font>
      <fill>
        <patternFill>
          <bgColor rgb="FFC6EFCE"/>
        </patternFill>
      </fill>
    </dxf>
    <dxf>
      <font>
        <b/>
        <i val="0"/>
        <color rgb="FFC00000"/>
      </font>
      <fill>
        <patternFill>
          <bgColor rgb="FFFFC7CE"/>
        </patternFill>
      </fill>
    </dxf>
    <dxf>
      <font>
        <b/>
        <i val="0"/>
        <color theme="9" tint="-0.24994659260841701"/>
      </font>
      <fill>
        <patternFill>
          <bgColor rgb="FFC6EFCE"/>
        </patternFill>
      </fill>
    </dxf>
    <dxf>
      <font>
        <b/>
        <i val="0"/>
        <color rgb="FFC00000"/>
      </font>
      <fill>
        <patternFill>
          <bgColor rgb="FFFFC7CE"/>
        </patternFill>
      </fill>
    </dxf>
    <dxf>
      <font>
        <b/>
        <i val="0"/>
        <color theme="9" tint="-0.24994659260841701"/>
      </font>
      <fill>
        <patternFill>
          <bgColor rgb="FFC6EFCE"/>
        </patternFill>
      </fill>
    </dxf>
    <dxf>
      <font>
        <b/>
        <i val="0"/>
        <color rgb="FFC00000"/>
      </font>
      <fill>
        <patternFill>
          <bgColor rgb="FFFFC7CE"/>
        </patternFill>
      </fill>
    </dxf>
    <dxf>
      <font>
        <b/>
        <i val="0"/>
        <color theme="9" tint="-0.24994659260841701"/>
      </font>
      <fill>
        <patternFill>
          <bgColor rgb="FFC6EFCE"/>
        </patternFill>
      </fill>
    </dxf>
    <dxf>
      <font>
        <color auto="1"/>
      </font>
      <fill>
        <patternFill>
          <bgColor theme="3" tint="0.89996032593768116"/>
        </patternFill>
      </fill>
    </dxf>
    <dxf>
      <font>
        <b val="0"/>
        <i val="0"/>
        <color theme="6"/>
      </font>
      <fill>
        <patternFill>
          <bgColor theme="6" tint="0.79998168889431442"/>
        </patternFill>
      </fill>
    </dxf>
    <dxf>
      <font>
        <color rgb="FFC00000"/>
      </font>
      <fill>
        <patternFill>
          <bgColor rgb="FFFFB9B7"/>
        </patternFill>
      </fill>
    </dxf>
    <dxf>
      <font>
        <color theme="6"/>
      </font>
      <fill>
        <patternFill patternType="none">
          <bgColor auto="1"/>
        </patternFill>
      </fill>
    </dxf>
    <dxf>
      <font>
        <color auto="1"/>
      </font>
      <fill>
        <patternFill>
          <bgColor theme="3" tint="0.89996032593768116"/>
        </patternFill>
      </fill>
    </dxf>
    <dxf>
      <font>
        <b val="0"/>
        <i val="0"/>
        <color theme="6"/>
      </font>
      <fill>
        <patternFill>
          <bgColor theme="6" tint="0.79998168889431442"/>
        </patternFill>
      </fill>
    </dxf>
    <dxf>
      <font>
        <color rgb="FFC00000"/>
      </font>
      <fill>
        <patternFill>
          <bgColor rgb="FFFFB9B7"/>
        </patternFill>
      </fill>
    </dxf>
    <dxf>
      <font>
        <color theme="6"/>
      </font>
      <fill>
        <patternFill patternType="none">
          <bgColor auto="1"/>
        </patternFill>
      </fill>
    </dxf>
    <dxf>
      <font>
        <color auto="1"/>
      </font>
      <fill>
        <patternFill>
          <bgColor theme="3" tint="0.89996032593768116"/>
        </patternFill>
      </fill>
    </dxf>
    <dxf>
      <font>
        <b val="0"/>
        <i val="0"/>
        <color theme="6"/>
      </font>
      <fill>
        <patternFill>
          <bgColor theme="6" tint="0.79998168889431442"/>
        </patternFill>
      </fill>
    </dxf>
    <dxf>
      <font>
        <color rgb="FFC00000"/>
      </font>
      <fill>
        <patternFill>
          <bgColor rgb="FFFFB9B7"/>
        </patternFill>
      </fill>
    </dxf>
    <dxf>
      <font>
        <color theme="6"/>
      </font>
      <fill>
        <patternFill patternType="none">
          <bgColor auto="1"/>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C6EFCE"/>
      <color rgb="FFFFC7CE"/>
      <color rgb="FFFFD9DC"/>
      <color rgb="FFFFB9B7"/>
      <color rgb="FFDD69AB"/>
      <color rgb="FFECAA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8212E-3B51-4FC7-854C-31D09F6E38F5}">
  <sheetPr>
    <tabColor theme="8" tint="0.39997558519241921"/>
  </sheetPr>
  <dimension ref="B1:D29"/>
  <sheetViews>
    <sheetView topLeftCell="A13" workbookViewId="0">
      <selection activeCell="C13" sqref="C13"/>
    </sheetView>
  </sheetViews>
  <sheetFormatPr baseColWidth="10" defaultRowHeight="13.2" x14ac:dyDescent="0.25"/>
  <cols>
    <col min="2" max="2" width="1.33203125" customWidth="1"/>
    <col min="3" max="3" width="168.5546875" customWidth="1"/>
    <col min="4" max="4" width="1.33203125" customWidth="1"/>
    <col min="5" max="5" width="22.44140625" customWidth="1"/>
  </cols>
  <sheetData>
    <row r="1" spans="2:4" ht="6.6" customHeight="1" x14ac:dyDescent="0.25">
      <c r="B1" s="4"/>
      <c r="C1" s="4"/>
      <c r="D1" s="4"/>
    </row>
    <row r="2" spans="2:4" ht="28.2" customHeight="1" x14ac:dyDescent="0.3">
      <c r="B2" s="4"/>
      <c r="C2" s="10" t="s">
        <v>29</v>
      </c>
      <c r="D2" s="4"/>
    </row>
    <row r="3" spans="2:4" x14ac:dyDescent="0.25">
      <c r="B3" s="4"/>
      <c r="C3" s="5"/>
      <c r="D3" s="4"/>
    </row>
    <row r="4" spans="2:4" x14ac:dyDescent="0.25">
      <c r="B4" s="4"/>
      <c r="C4" s="6" t="s">
        <v>30</v>
      </c>
      <c r="D4" s="4"/>
    </row>
    <row r="5" spans="2:4" ht="30.6" customHeight="1" x14ac:dyDescent="0.25">
      <c r="B5" s="4"/>
      <c r="C5" s="5" t="s">
        <v>36</v>
      </c>
      <c r="D5" s="4"/>
    </row>
    <row r="6" spans="2:4" ht="13.2" customHeight="1" x14ac:dyDescent="0.25">
      <c r="B6" s="4"/>
      <c r="C6" s="5"/>
      <c r="D6" s="4"/>
    </row>
    <row r="7" spans="2:4" ht="26.4" x14ac:dyDescent="0.25">
      <c r="B7" s="4"/>
      <c r="C7" s="9" t="s">
        <v>56</v>
      </c>
      <c r="D7" s="4"/>
    </row>
    <row r="8" spans="2:4" x14ac:dyDescent="0.25">
      <c r="B8" s="4"/>
      <c r="C8" s="5"/>
      <c r="D8" s="4"/>
    </row>
    <row r="9" spans="2:4" ht="13.2" customHeight="1" x14ac:dyDescent="0.25">
      <c r="B9" s="4"/>
      <c r="C9" s="5" t="s">
        <v>33</v>
      </c>
      <c r="D9" s="4"/>
    </row>
    <row r="10" spans="2:4" x14ac:dyDescent="0.25">
      <c r="B10" s="4"/>
      <c r="C10" s="5"/>
      <c r="D10" s="4"/>
    </row>
    <row r="11" spans="2:4" ht="26.4" x14ac:dyDescent="0.25">
      <c r="B11" s="4"/>
      <c r="C11" s="5" t="s">
        <v>54</v>
      </c>
      <c r="D11" s="4"/>
    </row>
    <row r="12" spans="2:4" x14ac:dyDescent="0.25">
      <c r="B12" s="4"/>
      <c r="C12" s="6"/>
      <c r="D12" s="4"/>
    </row>
    <row r="13" spans="2:4" ht="66" x14ac:dyDescent="0.25">
      <c r="B13" s="4"/>
      <c r="C13" s="8" t="s">
        <v>70</v>
      </c>
      <c r="D13" s="4"/>
    </row>
    <row r="14" spans="2:4" ht="14.25" customHeight="1" x14ac:dyDescent="0.25">
      <c r="B14" s="4"/>
      <c r="C14" s="5"/>
      <c r="D14" s="4"/>
    </row>
    <row r="15" spans="2:4" ht="199.8" customHeight="1" x14ac:dyDescent="0.25">
      <c r="B15" s="4"/>
      <c r="C15" s="9" t="s">
        <v>75</v>
      </c>
      <c r="D15" s="4"/>
    </row>
    <row r="16" spans="2:4" x14ac:dyDescent="0.25">
      <c r="B16" s="4"/>
      <c r="C16" s="5"/>
      <c r="D16" s="4"/>
    </row>
    <row r="17" spans="2:4" ht="132" x14ac:dyDescent="0.25">
      <c r="B17" s="4"/>
      <c r="C17" s="9" t="s">
        <v>58</v>
      </c>
      <c r="D17" s="4"/>
    </row>
    <row r="18" spans="2:4" x14ac:dyDescent="0.25">
      <c r="B18" s="4"/>
      <c r="C18" s="5"/>
      <c r="D18" s="4"/>
    </row>
    <row r="19" spans="2:4" x14ac:dyDescent="0.25">
      <c r="B19" s="4"/>
      <c r="C19" s="5" t="s">
        <v>55</v>
      </c>
      <c r="D19" s="4"/>
    </row>
    <row r="20" spans="2:4" x14ac:dyDescent="0.25">
      <c r="B20" s="4"/>
      <c r="C20" s="3"/>
      <c r="D20" s="4"/>
    </row>
    <row r="21" spans="2:4" ht="52.8" x14ac:dyDescent="0.25">
      <c r="B21" s="4"/>
      <c r="C21" s="6" t="s">
        <v>34</v>
      </c>
      <c r="D21" s="4"/>
    </row>
    <row r="22" spans="2:4" x14ac:dyDescent="0.25">
      <c r="B22" s="4"/>
      <c r="C22" s="5"/>
      <c r="D22" s="4"/>
    </row>
    <row r="23" spans="2:4" ht="18.600000000000001" customHeight="1" x14ac:dyDescent="0.25">
      <c r="B23" s="4"/>
      <c r="C23" s="7" t="s">
        <v>31</v>
      </c>
      <c r="D23" s="4"/>
    </row>
    <row r="24" spans="2:4" ht="26.4" x14ac:dyDescent="0.25">
      <c r="B24" s="4"/>
      <c r="C24" s="5" t="s">
        <v>32</v>
      </c>
      <c r="D24" s="4"/>
    </row>
    <row r="25" spans="2:4" x14ac:dyDescent="0.25">
      <c r="B25" s="4"/>
      <c r="C25" s="5"/>
      <c r="D25" s="4"/>
    </row>
    <row r="26" spans="2:4" x14ac:dyDescent="0.25">
      <c r="B26" s="4"/>
      <c r="C26" s="5" t="s">
        <v>67</v>
      </c>
      <c r="D26" s="4"/>
    </row>
    <row r="27" spans="2:4" ht="7.2" customHeight="1" x14ac:dyDescent="0.25">
      <c r="B27" s="4"/>
      <c r="C27" s="4"/>
      <c r="D27" s="4"/>
    </row>
    <row r="29" spans="2:4" ht="26.4" x14ac:dyDescent="0.25">
      <c r="C29" s="11" t="s">
        <v>57</v>
      </c>
    </row>
  </sheetData>
  <sheetProtection algorithmName="SHA-512" hashValue="hQXNjmrGtUhqdLCgrp94fOh/Z6HG+mdpjtBiOfYIqlFPaJiQq3UGHgHLi162+7On+p9vv1FxPg9N1IWVo8Slbw==" saltValue="HmdoK6L/hwHnz8pO1DJMIA==" spinCount="100000" sheet="1" objects="1" scenarios="1"/>
  <pageMargins left="0.7" right="0.7" top="0.78740157499999996" bottom="0.78740157499999996"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72EB3-5455-44E1-A864-0899A42C1E48}">
  <dimension ref="A1:I35"/>
  <sheetViews>
    <sheetView tabSelected="1" topLeftCell="A9" zoomScale="99" zoomScaleNormal="99" workbookViewId="0">
      <selection activeCell="D29" sqref="D29"/>
    </sheetView>
  </sheetViews>
  <sheetFormatPr baseColWidth="10" defaultColWidth="11.44140625" defaultRowHeight="13.2" x14ac:dyDescent="0.25"/>
  <cols>
    <col min="1" max="1" width="7.5546875" style="28" customWidth="1"/>
    <col min="2" max="2" width="75.44140625" style="81" customWidth="1"/>
    <col min="3" max="3" width="10.6640625" customWidth="1"/>
    <col min="4" max="4" width="20.5546875" customWidth="1"/>
    <col min="5" max="5" width="32" customWidth="1"/>
    <col min="6" max="6" width="15.6640625" customWidth="1"/>
    <col min="7" max="7" width="18.88671875" customWidth="1"/>
    <col min="8" max="8" width="16.6640625" customWidth="1"/>
    <col min="9" max="9" width="25.109375" customWidth="1"/>
  </cols>
  <sheetData>
    <row r="1" spans="1:9" ht="32.25" customHeight="1" thickBot="1" x14ac:dyDescent="0.3">
      <c r="B1" s="29" t="s">
        <v>0</v>
      </c>
    </row>
    <row r="2" spans="1:9" ht="30.75" customHeight="1" thickBot="1" x14ac:dyDescent="0.3">
      <c r="B2" s="30" t="s">
        <v>1</v>
      </c>
    </row>
    <row r="3" spans="1:9" ht="30.75" customHeight="1" thickBot="1" x14ac:dyDescent="0.3">
      <c r="B3" s="12"/>
    </row>
    <row r="4" spans="1:9" ht="30.75" customHeight="1" x14ac:dyDescent="0.25">
      <c r="B4"/>
    </row>
    <row r="5" spans="1:9" ht="30.75" customHeight="1" thickBot="1" x14ac:dyDescent="0.3">
      <c r="A5" s="31"/>
      <c r="B5" s="32"/>
    </row>
    <row r="6" spans="1:9" ht="48.6" thickBot="1" x14ac:dyDescent="0.3">
      <c r="A6" s="33" t="s">
        <v>2</v>
      </c>
      <c r="B6" s="34" t="s">
        <v>3</v>
      </c>
      <c r="C6" s="35" t="s">
        <v>28</v>
      </c>
      <c r="D6" s="35" t="s">
        <v>42</v>
      </c>
      <c r="E6" s="89" t="s">
        <v>35</v>
      </c>
      <c r="F6" s="90"/>
      <c r="G6" s="90"/>
      <c r="H6" s="90"/>
      <c r="I6" s="91"/>
    </row>
    <row r="7" spans="1:9" ht="18.75" customHeight="1" x14ac:dyDescent="0.25">
      <c r="A7" s="36" t="s">
        <v>4</v>
      </c>
      <c r="B7" s="37"/>
      <c r="C7" s="38"/>
      <c r="D7" s="38"/>
      <c r="E7" s="38"/>
      <c r="F7" s="38"/>
      <c r="G7" s="38"/>
      <c r="H7" s="38"/>
      <c r="I7" s="39"/>
    </row>
    <row r="8" spans="1:9" ht="13.5" customHeight="1" x14ac:dyDescent="0.25">
      <c r="A8" s="40" t="s">
        <v>10</v>
      </c>
      <c r="B8" s="41" t="s">
        <v>5</v>
      </c>
      <c r="C8" s="42"/>
      <c r="D8" s="42"/>
      <c r="E8" s="42"/>
      <c r="F8" s="42"/>
      <c r="G8" s="42"/>
      <c r="H8" s="42"/>
      <c r="I8" s="43"/>
    </row>
    <row r="9" spans="1:9" ht="52.8" x14ac:dyDescent="0.25">
      <c r="A9" s="44" t="s">
        <v>6</v>
      </c>
      <c r="B9" s="45" t="s">
        <v>71</v>
      </c>
      <c r="C9" s="46" t="s">
        <v>7</v>
      </c>
      <c r="D9" s="46" t="str">
        <f>IF(G13&gt;=2100000,"JA","NEIN")</f>
        <v>NEIN</v>
      </c>
      <c r="E9" s="83" t="s">
        <v>63</v>
      </c>
      <c r="F9" s="85"/>
      <c r="G9" s="98" t="s">
        <v>64</v>
      </c>
      <c r="H9" s="99"/>
      <c r="I9" s="100"/>
    </row>
    <row r="10" spans="1:9" ht="25.2" customHeight="1" x14ac:dyDescent="0.25">
      <c r="A10" s="48" t="s">
        <v>48</v>
      </c>
      <c r="B10" s="49" t="s">
        <v>39</v>
      </c>
      <c r="C10" s="50"/>
      <c r="D10" s="50"/>
      <c r="E10" s="92"/>
      <c r="F10" s="93"/>
      <c r="G10" s="101"/>
      <c r="H10" s="102"/>
      <c r="I10" s="103"/>
    </row>
    <row r="11" spans="1:9" ht="25.2" customHeight="1" x14ac:dyDescent="0.25">
      <c r="A11" s="48" t="s">
        <v>49</v>
      </c>
      <c r="B11" s="49" t="s">
        <v>40</v>
      </c>
      <c r="C11" s="50"/>
      <c r="D11" s="50"/>
      <c r="E11" s="94"/>
      <c r="F11" s="95"/>
      <c r="G11" s="101"/>
      <c r="H11" s="102"/>
      <c r="I11" s="103"/>
    </row>
    <row r="12" spans="1:9" ht="25.2" customHeight="1" x14ac:dyDescent="0.25">
      <c r="A12" s="48" t="s">
        <v>50</v>
      </c>
      <c r="B12" s="49" t="s">
        <v>41</v>
      </c>
      <c r="C12" s="50"/>
      <c r="D12" s="50"/>
      <c r="E12" s="92"/>
      <c r="F12" s="93"/>
      <c r="G12" s="101"/>
      <c r="H12" s="102"/>
      <c r="I12" s="103"/>
    </row>
    <row r="13" spans="1:9" ht="25.2" customHeight="1" x14ac:dyDescent="0.25">
      <c r="A13" s="48"/>
      <c r="B13" s="51"/>
      <c r="C13" s="51"/>
      <c r="D13" s="51"/>
      <c r="E13" s="96" t="s">
        <v>65</v>
      </c>
      <c r="F13" s="97"/>
      <c r="G13" s="104">
        <f>SUM(G10:G12)</f>
        <v>0</v>
      </c>
      <c r="H13" s="105"/>
      <c r="I13" s="106"/>
    </row>
    <row r="14" spans="1:9" ht="24.75" customHeight="1" x14ac:dyDescent="0.25">
      <c r="A14" s="52" t="s">
        <v>8</v>
      </c>
      <c r="B14" s="53"/>
      <c r="C14" s="54"/>
      <c r="D14" s="55"/>
      <c r="E14" s="54"/>
      <c r="F14" s="54"/>
      <c r="G14" s="54"/>
      <c r="H14" s="54"/>
      <c r="I14" s="56"/>
    </row>
    <row r="15" spans="1:9" ht="16.2" customHeight="1" x14ac:dyDescent="0.25">
      <c r="A15" s="57" t="s">
        <v>9</v>
      </c>
      <c r="B15" s="58" t="s">
        <v>14</v>
      </c>
      <c r="C15" s="59"/>
      <c r="D15" s="60"/>
      <c r="E15" s="60"/>
      <c r="F15" s="59"/>
      <c r="G15" s="60"/>
      <c r="H15" s="60"/>
      <c r="I15" s="61"/>
    </row>
    <row r="16" spans="1:9" ht="63.75" customHeight="1" x14ac:dyDescent="0.25">
      <c r="A16" s="44" t="s">
        <v>20</v>
      </c>
      <c r="B16" s="45" t="s">
        <v>72</v>
      </c>
      <c r="C16" s="62"/>
      <c r="D16" s="62"/>
      <c r="E16" s="63" t="s">
        <v>47</v>
      </c>
      <c r="F16" s="47" t="s">
        <v>60</v>
      </c>
      <c r="G16" s="47" t="s">
        <v>61</v>
      </c>
      <c r="H16" s="47" t="s">
        <v>62</v>
      </c>
      <c r="I16" s="64" t="s">
        <v>68</v>
      </c>
    </row>
    <row r="17" spans="1:9" ht="25.2" customHeight="1" x14ac:dyDescent="0.25">
      <c r="A17" s="44" t="s">
        <v>24</v>
      </c>
      <c r="B17" s="65" t="s">
        <v>11</v>
      </c>
      <c r="C17" s="66" t="s">
        <v>7</v>
      </c>
      <c r="D17" s="14" t="s">
        <v>15</v>
      </c>
      <c r="E17" s="15"/>
      <c r="F17" s="16"/>
      <c r="G17" s="17"/>
      <c r="H17" s="17"/>
      <c r="I17" s="18"/>
    </row>
    <row r="18" spans="1:9" ht="25.2" customHeight="1" x14ac:dyDescent="0.25">
      <c r="A18" s="44" t="s">
        <v>25</v>
      </c>
      <c r="B18" s="65" t="s">
        <v>12</v>
      </c>
      <c r="C18" s="66" t="s">
        <v>7</v>
      </c>
      <c r="D18" s="14" t="s">
        <v>15</v>
      </c>
      <c r="E18" s="19"/>
      <c r="F18" s="20"/>
      <c r="G18" s="17"/>
      <c r="H18" s="17"/>
      <c r="I18" s="18"/>
    </row>
    <row r="19" spans="1:9" ht="25.2" customHeight="1" x14ac:dyDescent="0.25">
      <c r="A19" s="44" t="s">
        <v>26</v>
      </c>
      <c r="B19" s="65" t="s">
        <v>13</v>
      </c>
      <c r="C19" s="66" t="s">
        <v>7</v>
      </c>
      <c r="D19" s="14" t="s">
        <v>15</v>
      </c>
      <c r="E19" s="19"/>
      <c r="F19" s="20"/>
      <c r="G19" s="17"/>
      <c r="H19" s="17"/>
      <c r="I19" s="18"/>
    </row>
    <row r="20" spans="1:9" ht="25.2" customHeight="1" x14ac:dyDescent="0.25">
      <c r="A20" s="44"/>
      <c r="B20" s="62"/>
      <c r="C20" s="62"/>
      <c r="D20" s="62"/>
      <c r="E20" s="67" t="s">
        <v>66</v>
      </c>
      <c r="F20" s="68">
        <f>SUM(F17:F19)</f>
        <v>0</v>
      </c>
      <c r="G20" s="68">
        <f t="shared" ref="G20:H20" si="0">SUM(G17:G19)</f>
        <v>0</v>
      </c>
      <c r="H20" s="68">
        <f t="shared" si="0"/>
        <v>0</v>
      </c>
      <c r="I20" s="51"/>
    </row>
    <row r="21" spans="1:9" ht="52.8" x14ac:dyDescent="0.25">
      <c r="A21" s="44" t="s">
        <v>21</v>
      </c>
      <c r="B21" s="45" t="s">
        <v>73</v>
      </c>
      <c r="C21" s="62"/>
      <c r="D21" s="62"/>
      <c r="E21" s="63" t="s">
        <v>47</v>
      </c>
      <c r="F21" s="47" t="s">
        <v>60</v>
      </c>
      <c r="G21" s="47" t="s">
        <v>61</v>
      </c>
      <c r="H21" s="47" t="s">
        <v>62</v>
      </c>
      <c r="I21" s="64" t="s">
        <v>68</v>
      </c>
    </row>
    <row r="22" spans="1:9" ht="25.2" customHeight="1" x14ac:dyDescent="0.25">
      <c r="A22" s="44" t="s">
        <v>43</v>
      </c>
      <c r="B22" s="49" t="s">
        <v>11</v>
      </c>
      <c r="C22" s="46" t="s">
        <v>7</v>
      </c>
      <c r="D22" s="13" t="s">
        <v>15</v>
      </c>
      <c r="E22" s="21"/>
      <c r="F22" s="22"/>
      <c r="G22" s="23"/>
      <c r="H22" s="23"/>
      <c r="I22" s="24"/>
    </row>
    <row r="23" spans="1:9" ht="25.2" customHeight="1" x14ac:dyDescent="0.25">
      <c r="A23" s="44" t="s">
        <v>44</v>
      </c>
      <c r="B23" s="49" t="s">
        <v>12</v>
      </c>
      <c r="C23" s="46" t="s">
        <v>7</v>
      </c>
      <c r="D23" s="13" t="s">
        <v>15</v>
      </c>
      <c r="E23" s="25"/>
      <c r="F23" s="26"/>
      <c r="G23" s="23"/>
      <c r="H23" s="23"/>
      <c r="I23" s="24"/>
    </row>
    <row r="24" spans="1:9" ht="25.2" customHeight="1" x14ac:dyDescent="0.25">
      <c r="A24" s="44" t="s">
        <v>45</v>
      </c>
      <c r="B24" s="65" t="s">
        <v>13</v>
      </c>
      <c r="C24" s="46" t="s">
        <v>7</v>
      </c>
      <c r="D24" s="13" t="s">
        <v>15</v>
      </c>
      <c r="E24" s="25"/>
      <c r="F24" s="26"/>
      <c r="G24" s="23"/>
      <c r="H24" s="23"/>
      <c r="I24" s="24"/>
    </row>
    <row r="25" spans="1:9" ht="25.2" customHeight="1" x14ac:dyDescent="0.25">
      <c r="A25" s="44"/>
      <c r="B25" s="62"/>
      <c r="C25" s="62"/>
      <c r="D25" s="62"/>
      <c r="E25" s="67" t="s">
        <v>66</v>
      </c>
      <c r="F25" s="68">
        <f>SUM(F22:F24)</f>
        <v>0</v>
      </c>
      <c r="G25" s="68">
        <f t="shared" ref="G25:H25" si="1">SUM(G22:G24)</f>
        <v>0</v>
      </c>
      <c r="H25" s="68">
        <f t="shared" si="1"/>
        <v>0</v>
      </c>
      <c r="I25" s="51"/>
    </row>
    <row r="26" spans="1:9" ht="79.2" x14ac:dyDescent="0.25">
      <c r="A26" s="44" t="s">
        <v>46</v>
      </c>
      <c r="B26" s="45" t="s">
        <v>74</v>
      </c>
      <c r="C26" s="62"/>
      <c r="D26" s="62"/>
      <c r="E26" s="63" t="s">
        <v>47</v>
      </c>
      <c r="F26" s="83" t="s">
        <v>69</v>
      </c>
      <c r="G26" s="84"/>
      <c r="H26" s="85"/>
      <c r="I26" s="64" t="s">
        <v>68</v>
      </c>
    </row>
    <row r="27" spans="1:9" ht="25.2" customHeight="1" x14ac:dyDescent="0.25">
      <c r="A27" s="44" t="s">
        <v>51</v>
      </c>
      <c r="B27" s="49" t="s">
        <v>11</v>
      </c>
      <c r="C27" s="46" t="s">
        <v>7</v>
      </c>
      <c r="D27" s="13" t="s">
        <v>15</v>
      </c>
      <c r="E27" s="25"/>
      <c r="F27" s="86" t="s">
        <v>15</v>
      </c>
      <c r="G27" s="87"/>
      <c r="H27" s="88"/>
      <c r="I27" s="24"/>
    </row>
    <row r="28" spans="1:9" x14ac:dyDescent="0.25">
      <c r="A28" s="69" t="s">
        <v>23</v>
      </c>
      <c r="B28" s="70" t="s">
        <v>22</v>
      </c>
      <c r="C28" s="71"/>
      <c r="D28" s="60"/>
      <c r="E28" s="60"/>
      <c r="F28" s="60"/>
      <c r="G28" s="60"/>
      <c r="H28" s="60"/>
      <c r="I28" s="72"/>
    </row>
    <row r="29" spans="1:9" ht="106.2" thickBot="1" x14ac:dyDescent="0.3">
      <c r="A29" s="73" t="s">
        <v>52</v>
      </c>
      <c r="B29" s="74" t="s">
        <v>53</v>
      </c>
      <c r="C29" s="75" t="s">
        <v>7</v>
      </c>
      <c r="D29" s="27" t="s">
        <v>15</v>
      </c>
      <c r="E29" s="76"/>
      <c r="F29" s="77"/>
      <c r="G29" s="77"/>
      <c r="H29" s="77"/>
      <c r="I29" s="78"/>
    </row>
    <row r="30" spans="1:9" x14ac:dyDescent="0.25">
      <c r="B30"/>
    </row>
    <row r="31" spans="1:9" ht="39" customHeight="1" x14ac:dyDescent="0.25">
      <c r="B31" s="82" t="s">
        <v>59</v>
      </c>
      <c r="C31" s="82"/>
      <c r="D31" s="82"/>
      <c r="E31" s="82"/>
      <c r="F31" s="82"/>
      <c r="G31" s="82"/>
      <c r="H31" s="82"/>
      <c r="I31" s="82"/>
    </row>
    <row r="32" spans="1:9" x14ac:dyDescent="0.25">
      <c r="B32"/>
    </row>
    <row r="33" spans="1:4" x14ac:dyDescent="0.25">
      <c r="B33"/>
    </row>
    <row r="34" spans="1:4" x14ac:dyDescent="0.25">
      <c r="B34"/>
    </row>
    <row r="35" spans="1:4" x14ac:dyDescent="0.25">
      <c r="A35" s="79"/>
      <c r="B35" s="80"/>
      <c r="C35" s="80"/>
      <c r="D35" s="80"/>
    </row>
  </sheetData>
  <sheetProtection algorithmName="SHA-512" hashValue="5hyP6cGwtR/VOxfKF6V6RLz5j5OSSCt/M95yfayxBbp9jc9ep3gLhIlvaBNw+JL/kisIwz48JI84O5ekqmOdGQ==" saltValue="ioU0Cy/rELM17CVAlxAU2w==" spinCount="100000" sheet="1" objects="1" scenarios="1"/>
  <mergeCells count="14">
    <mergeCell ref="B31:I31"/>
    <mergeCell ref="F26:H26"/>
    <mergeCell ref="F27:H27"/>
    <mergeCell ref="E6:I6"/>
    <mergeCell ref="E9:F9"/>
    <mergeCell ref="E10:F10"/>
    <mergeCell ref="E11:F11"/>
    <mergeCell ref="E12:F12"/>
    <mergeCell ref="E13:F13"/>
    <mergeCell ref="G9:I9"/>
    <mergeCell ref="G10:I10"/>
    <mergeCell ref="G11:I11"/>
    <mergeCell ref="G12:I12"/>
    <mergeCell ref="G13:I13"/>
  </mergeCells>
  <phoneticPr fontId="14" type="noConversion"/>
  <conditionalFormatting sqref="D9">
    <cfRule type="containsText" dxfId="25" priority="19" operator="containsText" text="JA">
      <formula>NOT(ISERROR(SEARCH("JA",D9)))</formula>
    </cfRule>
    <cfRule type="containsText" dxfId="24" priority="20" operator="containsText" text="Nein">
      <formula>NOT(ISERROR(SEARCH("Nein",D9)))</formula>
    </cfRule>
  </conditionalFormatting>
  <conditionalFormatting sqref="F20">
    <cfRule type="cellIs" dxfId="11" priority="17" operator="between">
      <formula>500</formula>
      <formula>"&gt;500"</formula>
    </cfRule>
    <cfRule type="cellIs" dxfId="10" priority="18" operator="between">
      <formula>0</formula>
      <formula>499</formula>
    </cfRule>
  </conditionalFormatting>
  <conditionalFormatting sqref="F25">
    <cfRule type="cellIs" dxfId="9" priority="5" operator="between">
      <formula>500</formula>
      <formula>"&gt;500"</formula>
    </cfRule>
    <cfRule type="cellIs" dxfId="8" priority="6" operator="between">
      <formula>0</formula>
      <formula>499</formula>
    </cfRule>
  </conditionalFormatting>
  <conditionalFormatting sqref="G20">
    <cfRule type="cellIs" dxfId="7" priority="15" operator="between">
      <formula>3</formula>
      <formula>"&gt;3"</formula>
    </cfRule>
    <cfRule type="cellIs" dxfId="6" priority="16" operator="between">
      <formula>0</formula>
      <formula>2</formula>
    </cfRule>
  </conditionalFormatting>
  <conditionalFormatting sqref="G25">
    <cfRule type="cellIs" dxfId="5" priority="3" operator="between">
      <formula>3</formula>
      <formula>"&gt;3"</formula>
    </cfRule>
    <cfRule type="cellIs" dxfId="4" priority="4" operator="between">
      <formula>0</formula>
      <formula>2</formula>
    </cfRule>
  </conditionalFormatting>
  <conditionalFormatting sqref="H20">
    <cfRule type="cellIs" dxfId="3" priority="13" operator="between">
      <formula>60000</formula>
      <formula>"&gt;60000"</formula>
    </cfRule>
    <cfRule type="cellIs" dxfId="2" priority="14" operator="between">
      <formula>0</formula>
      <formula>59999</formula>
    </cfRule>
  </conditionalFormatting>
  <conditionalFormatting sqref="H25">
    <cfRule type="cellIs" dxfId="1" priority="1" operator="between">
      <formula>60000</formula>
      <formula>"&gt;60000"</formula>
    </cfRule>
    <cfRule type="cellIs" dxfId="0" priority="2" operator="between">
      <formula>0</formula>
      <formula>59999</formula>
    </cfRule>
  </conditionalFormatting>
  <pageMargins left="0.7" right="0.7" top="0.78740157499999996" bottom="0.78740157499999996" header="0.3" footer="0.3"/>
  <pageSetup paperSize="9" orientation="portrait"/>
  <headerFooter>
    <oddFooter>&amp;C_x000D_&amp;1#&amp;"Aptos"&amp;12&amp;K000000 Vertraulich</oddFooter>
  </headerFooter>
  <ignoredErrors>
    <ignoredError sqref="A16" twoDigitTextYear="1"/>
  </ignoredErrors>
  <extLst>
    <ext xmlns:x14="http://schemas.microsoft.com/office/spreadsheetml/2009/9/main" uri="{78C0D931-6437-407d-A8EE-F0AAD7539E65}">
      <x14:conditionalFormattings>
        <x14:conditionalFormatting xmlns:xm="http://schemas.microsoft.com/office/excel/2006/main">
          <x14:cfRule type="containsText" priority="33" operator="containsText" id="{EFCD6229-C839-48DA-8543-0EFDD5E9CA63}">
            <xm:f>NOT(ISERROR(SEARCH(Datenblatt!$A$14,D17)))</xm:f>
            <xm:f>Datenblatt!$A$14</xm:f>
            <x14:dxf>
              <font>
                <color theme="6"/>
              </font>
              <fill>
                <patternFill patternType="none">
                  <bgColor auto="1"/>
                </patternFill>
              </fill>
            </x14:dxf>
          </x14:cfRule>
          <x14:cfRule type="containsText" priority="34" operator="containsText" id="{7DE2A9FC-75A2-41A7-B29C-DA8AE940C385}">
            <xm:f>NOT(ISERROR(SEARCH(Datenblatt!$A$13,D17)))</xm:f>
            <xm:f>Datenblatt!$A$13</xm:f>
            <x14:dxf>
              <font>
                <color rgb="FFC00000"/>
              </font>
              <fill>
                <patternFill>
                  <bgColor rgb="FFFFB9B7"/>
                </patternFill>
              </fill>
            </x14:dxf>
          </x14:cfRule>
          <x14:cfRule type="containsText" priority="35" operator="containsText" id="{761F8E30-4AAC-460C-8840-A48BDEABC4B9}">
            <xm:f>NOT(ISERROR(SEARCH(Datenblatt!$A$12,D17)))</xm:f>
            <xm:f>Datenblatt!$A$12</xm:f>
            <x14:dxf>
              <font>
                <b val="0"/>
                <i val="0"/>
                <color theme="6"/>
              </font>
              <fill>
                <patternFill>
                  <bgColor theme="6" tint="0.79998168889431442"/>
                </patternFill>
              </fill>
            </x14:dxf>
          </x14:cfRule>
          <x14:cfRule type="containsText" priority="36" operator="containsText" id="{5B4B0B93-AE11-4A20-A66E-EA253A81625A}">
            <xm:f>NOT(ISERROR(SEARCH(Datenblatt!$A$2,D17)))</xm:f>
            <xm:f>Datenblatt!$A$2</xm:f>
            <x14:dxf>
              <font>
                <color auto="1"/>
              </font>
              <fill>
                <patternFill>
                  <bgColor theme="3" tint="0.89996032593768116"/>
                </patternFill>
              </fill>
            </x14:dxf>
          </x14:cfRule>
          <xm:sqref>D17:D19 D22:D24</xm:sqref>
        </x14:conditionalFormatting>
        <x14:conditionalFormatting xmlns:xm="http://schemas.microsoft.com/office/excel/2006/main">
          <x14:cfRule type="containsText" priority="29" operator="containsText" id="{EFAB979F-16EC-4CFD-A26A-3C9CAAC2D307}">
            <xm:f>NOT(ISERROR(SEARCH(Datenblatt!$A$14,D27)))</xm:f>
            <xm:f>Datenblatt!$A$14</xm:f>
            <x14:dxf>
              <font>
                <color theme="6"/>
              </font>
              <fill>
                <patternFill patternType="none">
                  <bgColor auto="1"/>
                </patternFill>
              </fill>
            </x14:dxf>
          </x14:cfRule>
          <x14:cfRule type="containsText" priority="30" operator="containsText" id="{C517A5F0-BDD1-443B-A680-DA84AA0D59B3}">
            <xm:f>NOT(ISERROR(SEARCH(Datenblatt!$A$13,D27)))</xm:f>
            <xm:f>Datenblatt!$A$13</xm:f>
            <x14:dxf>
              <font>
                <color rgb="FFC00000"/>
              </font>
              <fill>
                <patternFill>
                  <bgColor rgb="FFFFB9B7"/>
                </patternFill>
              </fill>
            </x14:dxf>
          </x14:cfRule>
          <x14:cfRule type="containsText" priority="31" operator="containsText" id="{E22B9A0E-04CD-45B0-8E14-C401D5B3E294}">
            <xm:f>NOT(ISERROR(SEARCH(Datenblatt!$A$12,D27)))</xm:f>
            <xm:f>Datenblatt!$A$12</xm:f>
            <x14:dxf>
              <font>
                <b val="0"/>
                <i val="0"/>
                <color theme="6"/>
              </font>
              <fill>
                <patternFill>
                  <bgColor theme="6" tint="0.79998168889431442"/>
                </patternFill>
              </fill>
            </x14:dxf>
          </x14:cfRule>
          <x14:cfRule type="containsText" priority="32" operator="containsText" id="{BA6730C2-92FC-47F9-BB2D-6A8F1E18326E}">
            <xm:f>NOT(ISERROR(SEARCH(Datenblatt!$A$2,D27)))</xm:f>
            <xm:f>Datenblatt!$A$2</xm:f>
            <x14:dxf>
              <font>
                <color auto="1"/>
              </font>
              <fill>
                <patternFill>
                  <bgColor theme="3" tint="0.89996032593768116"/>
                </patternFill>
              </fill>
            </x14:dxf>
          </x14:cfRule>
          <xm:sqref>D27</xm:sqref>
        </x14:conditionalFormatting>
        <x14:conditionalFormatting xmlns:xm="http://schemas.microsoft.com/office/excel/2006/main">
          <x14:cfRule type="containsText" priority="25" operator="containsText" id="{0F9FAA2B-0EE2-4344-8A7B-CF78B7EBA447}">
            <xm:f>NOT(ISERROR(SEARCH(Datenblatt!$A$14,D29)))</xm:f>
            <xm:f>Datenblatt!$A$14</xm:f>
            <x14:dxf>
              <font>
                <color theme="6"/>
              </font>
              <fill>
                <patternFill patternType="none">
                  <bgColor auto="1"/>
                </patternFill>
              </fill>
            </x14:dxf>
          </x14:cfRule>
          <x14:cfRule type="containsText" priority="26" operator="containsText" id="{0063688B-C6E6-47B5-B3BF-5E0659A7BA8D}">
            <xm:f>NOT(ISERROR(SEARCH(Datenblatt!$A$13,D29)))</xm:f>
            <xm:f>Datenblatt!$A$13</xm:f>
            <x14:dxf>
              <font>
                <color rgb="FFC00000"/>
              </font>
              <fill>
                <patternFill>
                  <bgColor rgb="FFFFB9B7"/>
                </patternFill>
              </fill>
            </x14:dxf>
          </x14:cfRule>
          <x14:cfRule type="containsText" priority="27" operator="containsText" id="{C31F1553-72CE-4D5F-91D5-EDFF5FAA532C}">
            <xm:f>NOT(ISERROR(SEARCH(Datenblatt!$A$12,D29)))</xm:f>
            <xm:f>Datenblatt!$A$12</xm:f>
            <x14:dxf>
              <font>
                <b val="0"/>
                <i val="0"/>
                <color theme="6"/>
              </font>
              <fill>
                <patternFill>
                  <bgColor theme="6" tint="0.79998168889431442"/>
                </patternFill>
              </fill>
            </x14:dxf>
          </x14:cfRule>
          <x14:cfRule type="containsText" priority="28" operator="containsText" id="{09AE03AF-7C5B-436A-8ED6-722E207A855A}">
            <xm:f>NOT(ISERROR(SEARCH(Datenblatt!$A$2,D29)))</xm:f>
            <xm:f>Datenblatt!$A$2</xm:f>
            <x14:dxf>
              <font>
                <color auto="1"/>
              </font>
              <fill>
                <patternFill>
                  <bgColor theme="3" tint="0.89996032593768116"/>
                </patternFill>
              </fill>
            </x14:dxf>
          </x14:cfRule>
          <xm:sqref>D29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02E659B-C6F9-493B-8A9F-1C6E0B9039AB}">
          <x14:formula1>
            <xm:f>Datenblatt!$A$2:$A$6</xm:f>
          </x14:formula1>
          <xm:sqref>F27</xm:sqref>
        </x14:dataValidation>
        <x14:dataValidation type="list" allowBlank="1" showInputMessage="1" showErrorMessage="1" xr:uid="{2CF54DDF-606F-44A1-9F34-3C8CA1A62D25}">
          <x14:formula1>
            <xm:f>Datenblatt!$A$11:$A$13</xm:f>
          </x14:formula1>
          <xm:sqref>D17:D19 D27 D29 D22:D24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91B75-0587-4695-A250-A112EB785D78}">
  <dimension ref="A2:A20"/>
  <sheetViews>
    <sheetView workbookViewId="0">
      <selection activeCell="F11" sqref="F11"/>
    </sheetView>
  </sheetViews>
  <sheetFormatPr baseColWidth="10" defaultRowHeight="13.2" x14ac:dyDescent="0.25"/>
  <sheetData>
    <row r="2" spans="1:1" x14ac:dyDescent="0.25">
      <c r="A2" s="1" t="s">
        <v>15</v>
      </c>
    </row>
    <row r="3" spans="1:1" x14ac:dyDescent="0.25">
      <c r="A3" s="1" t="s">
        <v>16</v>
      </c>
    </row>
    <row r="4" spans="1:1" x14ac:dyDescent="0.25">
      <c r="A4" s="1" t="s">
        <v>17</v>
      </c>
    </row>
    <row r="5" spans="1:1" x14ac:dyDescent="0.25">
      <c r="A5" s="1" t="s">
        <v>18</v>
      </c>
    </row>
    <row r="6" spans="1:1" x14ac:dyDescent="0.25">
      <c r="A6" s="1" t="s">
        <v>19</v>
      </c>
    </row>
    <row r="7" spans="1:1" x14ac:dyDescent="0.25">
      <c r="A7" s="1"/>
    </row>
    <row r="8" spans="1:1" x14ac:dyDescent="0.25">
      <c r="A8" s="1"/>
    </row>
    <row r="9" spans="1:1" x14ac:dyDescent="0.25">
      <c r="A9" s="1"/>
    </row>
    <row r="10" spans="1:1" x14ac:dyDescent="0.25">
      <c r="A10" s="1"/>
    </row>
    <row r="11" spans="1:1" x14ac:dyDescent="0.25">
      <c r="A11" s="2" t="s">
        <v>15</v>
      </c>
    </row>
    <row r="12" spans="1:1" x14ac:dyDescent="0.25">
      <c r="A12" s="1" t="s">
        <v>37</v>
      </c>
    </row>
    <row r="13" spans="1:1" x14ac:dyDescent="0.25">
      <c r="A13" s="1" t="s">
        <v>27</v>
      </c>
    </row>
    <row r="14" spans="1:1" x14ac:dyDescent="0.25">
      <c r="A14" s="1" t="s">
        <v>38</v>
      </c>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sheetData>
  <pageMargins left="0.7" right="0.7" top="0.78740157499999996" bottom="0.78740157499999996" header="0.3" footer="0.3"/>
  <pageSetup paperSize="9" orientation="portrait"/>
  <headerFooter>
    <oddFooter>&amp;C_x000D_&amp;1#&amp;"Aptos"&amp;12&amp;K000000 Vertraulich</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kub_Dokument" ma:contentTypeID="0x0101003CD64EBB99675B47999179C138A0E6D40063DCDA3815A13A41B05F5C49B3373AD2" ma:contentTypeVersion="" ma:contentTypeDescription="Inhaltstyp Dokument der kubus IT" ma:contentTypeScope="" ma:versionID="afb89cd29b65533fb715e0e3f20135bf">
  <xsd:schema xmlns:xsd="http://www.w3.org/2001/XMLSchema" xmlns:xs="http://www.w3.org/2001/XMLSchema" xmlns:p="http://schemas.microsoft.com/office/2006/metadata/properties" xmlns:ns2="0f30b0a4-a4ad-4b69-bbb6-f3eb14138260" xmlns:ns3="7fe2a2dc-be63-43a6-b1d7-504b4c2a6e57" targetNamespace="http://schemas.microsoft.com/office/2006/metadata/properties" ma:root="true" ma:fieldsID="439daffb748c92f173dcf95f6ae05235" ns2:_="" ns3:_="">
    <xsd:import namespace="0f30b0a4-a4ad-4b69-bbb6-f3eb14138260"/>
    <xsd:import namespace="7fe2a2dc-be63-43a6-b1d7-504b4c2a6e57"/>
    <xsd:element name="properties">
      <xsd:complexType>
        <xsd:sequence>
          <xsd:element name="documentManagement">
            <xsd:complexType>
              <xsd:all>
                <xsd:element ref="ns2:m080690ad171404d9779193e3a488287" minOccurs="0"/>
                <xsd:element ref="ns3:TaxCatchAll" minOccurs="0"/>
                <xsd:element ref="ns3:TaxCatchAllLabel" minOccurs="0"/>
                <xsd:element ref="ns2:jc28d766b5094c6ab24e0780df780d0c" minOccurs="0"/>
                <xsd:element ref="ns2:Klassifizieru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30b0a4-a4ad-4b69-bbb6-f3eb14138260" elementFormDefault="qualified">
    <xsd:import namespace="http://schemas.microsoft.com/office/2006/documentManagement/types"/>
    <xsd:import namespace="http://schemas.microsoft.com/office/infopath/2007/PartnerControls"/>
    <xsd:element name="m080690ad171404d9779193e3a488287" ma:index="8" nillable="true" ma:taxonomy="true" ma:internalName="m080690ad171404d9779193e3a488287" ma:taxonomyFieldName="Themen_x0020_kubus_x0020_IT" ma:displayName="Themen kubus IT" ma:default="" ma:fieldId="{6080690a-d171-404d-9779-193e3a488287}" ma:sspId="160de7f8-f189-48c7-ac0c-454677ef3e11" ma:termSetId="70bf72fb-60b9-4e32-b6df-96125d150b03" ma:anchorId="00000000-0000-0000-0000-000000000000" ma:open="false" ma:isKeyword="false">
      <xsd:complexType>
        <xsd:sequence>
          <xsd:element ref="pc:Terms" minOccurs="0" maxOccurs="1"/>
        </xsd:sequence>
      </xsd:complexType>
    </xsd:element>
    <xsd:element name="jc28d766b5094c6ab24e0780df780d0c" ma:index="12" nillable="true" ma:taxonomy="true" ma:internalName="jc28d766b5094c6ab24e0780df780d0c" ma:taxonomyFieldName="Kategorie_x0020_kubus_x0020_IT" ma:displayName="Kategorie kubus IT" ma:default="" ma:fieldId="{3c28d766-b509-4c6a-b24e-0780df780d0c}" ma:taxonomyMulti="true" ma:sspId="160de7f8-f189-48c7-ac0c-454677ef3e11" ma:termSetId="6f077182-09cc-402f-afd6-c30a05d63d9c" ma:anchorId="00000000-0000-0000-0000-000000000000" ma:open="true" ma:isKeyword="false">
      <xsd:complexType>
        <xsd:sequence>
          <xsd:element ref="pc:Terms" minOccurs="0" maxOccurs="1"/>
        </xsd:sequence>
      </xsd:complexType>
    </xsd:element>
    <xsd:element name="Klassifizierung" ma:index="14" nillable="true" ma:displayName="Klassifikation" ma:default="vertraulich" ma:format="Dropdown" ma:internalName="Klassifizierung">
      <xsd:simpleType>
        <xsd:restriction base="dms:Choice">
          <xsd:enumeration value="streng vertraulich"/>
          <xsd:enumeration value="vertraulich"/>
          <xsd:enumeration value="intern"/>
          <xsd:enumeration value="öffentlich"/>
        </xsd:restriction>
      </xsd:simpleType>
    </xsd:element>
  </xsd:schema>
  <xsd:schema xmlns:xsd="http://www.w3.org/2001/XMLSchema" xmlns:xs="http://www.w3.org/2001/XMLSchema" xmlns:dms="http://schemas.microsoft.com/office/2006/documentManagement/types" xmlns:pc="http://schemas.microsoft.com/office/infopath/2007/PartnerControls" targetNamespace="7fe2a2dc-be63-43a6-b1d7-504b4c2a6e57"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a049aeb3-43b9-4070-b84d-c78f9de2adc2}" ma:internalName="TaxCatchAll" ma:showField="CatchAllData" ma:web="7fe2a2dc-be63-43a6-b1d7-504b4c2a6e5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049aeb3-43b9-4070-b84d-c78f9de2adc2}" ma:internalName="TaxCatchAllLabel" ma:readOnly="true" ma:showField="CatchAllDataLabel" ma:web="7fe2a2dc-be63-43a6-b1d7-504b4c2a6e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160de7f8-f189-48c7-ac0c-454677ef3e11" ContentTypeId="0x0101003CD64EBB99675B47999179C138A0E6D4"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m080690ad171404d9779193e3a488287 xmlns="0f30b0a4-a4ad-4b69-bbb6-f3eb14138260">
      <Terms xmlns="http://schemas.microsoft.com/office/infopath/2007/PartnerControls"/>
    </m080690ad171404d9779193e3a488287>
    <Klassifizierung xmlns="0f30b0a4-a4ad-4b69-bbb6-f3eb14138260">vertraulich</Klassifizierung>
    <TaxCatchAll xmlns="7fe2a2dc-be63-43a6-b1d7-504b4c2a6e57"/>
    <jc28d766b5094c6ab24e0780df780d0c xmlns="0f30b0a4-a4ad-4b69-bbb6-f3eb14138260">
      <Terms xmlns="http://schemas.microsoft.com/office/infopath/2007/PartnerControls"/>
    </jc28d766b5094c6ab24e0780df780d0c>
  </documentManagement>
</p:properties>
</file>

<file path=customXml/itemProps1.xml><?xml version="1.0" encoding="utf-8"?>
<ds:datastoreItem xmlns:ds="http://schemas.openxmlformats.org/officeDocument/2006/customXml" ds:itemID="{577D9DE3-9FB3-439B-9BFB-0FBBA18FE9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30b0a4-a4ad-4b69-bbb6-f3eb14138260"/>
    <ds:schemaRef ds:uri="7fe2a2dc-be63-43a6-b1d7-504b4c2a6e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A46695-311D-4885-96F5-7E4451A67F3B}">
  <ds:schemaRefs>
    <ds:schemaRef ds:uri="Microsoft.SharePoint.Taxonomy.ContentTypeSync"/>
  </ds:schemaRefs>
</ds:datastoreItem>
</file>

<file path=customXml/itemProps3.xml><?xml version="1.0" encoding="utf-8"?>
<ds:datastoreItem xmlns:ds="http://schemas.openxmlformats.org/officeDocument/2006/customXml" ds:itemID="{5610513D-81ED-4AE6-AA6E-C0E9CA258A69}">
  <ds:schemaRefs>
    <ds:schemaRef ds:uri="http://schemas.microsoft.com/sharepoint/v3/contenttype/forms"/>
  </ds:schemaRefs>
</ds:datastoreItem>
</file>

<file path=customXml/itemProps4.xml><?xml version="1.0" encoding="utf-8"?>
<ds:datastoreItem xmlns:ds="http://schemas.openxmlformats.org/officeDocument/2006/customXml" ds:itemID="{FBBF7A9D-248A-4535-AD31-237B3FBF8354}">
  <ds:schemaRefs>
    <ds:schemaRef ds:uri="http://schemas.microsoft.com/office/2006/documentManagement/types"/>
    <ds:schemaRef ds:uri="7fe2a2dc-be63-43a6-b1d7-504b4c2a6e57"/>
    <ds:schemaRef ds:uri="http://purl.org/dc/dcmitype/"/>
    <ds:schemaRef ds:uri="http://schemas.microsoft.com/office/infopath/2007/PartnerControls"/>
    <ds:schemaRef ds:uri="0f30b0a4-a4ad-4b69-bbb6-f3eb14138260"/>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Hinweise</vt:lpstr>
      <vt:lpstr>Eignungskriterien</vt:lpstr>
      <vt:lpstr>Datenblatt</vt:lpstr>
    </vt:vector>
  </TitlesOfParts>
  <Company>AOK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Manzke, Antje / USI-V;Michel.Krahl@kubus-it.de</dc:creator>
  <cp:lastModifiedBy>Manzke, Antje / USI-ZV</cp:lastModifiedBy>
  <dcterms:created xsi:type="dcterms:W3CDTF">2026-01-20T10:08:57Z</dcterms:created>
  <dcterms:modified xsi:type="dcterms:W3CDTF">2026-05-12T05:01:56Z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53e1a02-565a-4928-9e70-2da65deee57f_Enabled">
    <vt:lpwstr>true</vt:lpwstr>
  </property>
  <property fmtid="{D5CDD505-2E9C-101B-9397-08002B2CF9AE}" pid="3" name="MSIP_Label_a53e1a02-565a-4928-9e70-2da65deee57f_SetDate">
    <vt:lpwstr>2026-01-20T12:08:08Z</vt:lpwstr>
  </property>
  <property fmtid="{D5CDD505-2E9C-101B-9397-08002B2CF9AE}" pid="4" name="MSIP_Label_a53e1a02-565a-4928-9e70-2da65deee57f_Method">
    <vt:lpwstr>Privileged</vt:lpwstr>
  </property>
  <property fmtid="{D5CDD505-2E9C-101B-9397-08002B2CF9AE}" pid="5" name="MSIP_Label_a53e1a02-565a-4928-9e70-2da65deee57f_Name">
    <vt:lpwstr>vertraulich</vt:lpwstr>
  </property>
  <property fmtid="{D5CDD505-2E9C-101B-9397-08002B2CF9AE}" pid="6" name="MSIP_Label_a53e1a02-565a-4928-9e70-2da65deee57f_SiteId">
    <vt:lpwstr>f5342d95-aa7e-460f-b3ed-51b1514dd06a</vt:lpwstr>
  </property>
  <property fmtid="{D5CDD505-2E9C-101B-9397-08002B2CF9AE}" pid="7" name="MSIP_Label_a53e1a02-565a-4928-9e70-2da65deee57f_ActionId">
    <vt:lpwstr>9d9a1d24-dec1-4661-aa59-f6ee241eeabb</vt:lpwstr>
  </property>
  <property fmtid="{D5CDD505-2E9C-101B-9397-08002B2CF9AE}" pid="8" name="MSIP_Label_a53e1a02-565a-4928-9e70-2da65deee57f_ContentBits">
    <vt:lpwstr>2</vt:lpwstr>
  </property>
  <property fmtid="{D5CDD505-2E9C-101B-9397-08002B2CF9AE}" pid="9" name="MSIP_Label_a53e1a02-565a-4928-9e70-2da65deee57f_Tag">
    <vt:lpwstr>10, 0, 1, 1</vt:lpwstr>
  </property>
  <property fmtid="{D5CDD505-2E9C-101B-9397-08002B2CF9AE}" pid="10" name="ContentTypeId">
    <vt:lpwstr>0x0101003CD64EBB99675B47999179C138A0E6D40063DCDA3815A13A41B05F5C49B3373AD2</vt:lpwstr>
  </property>
  <property fmtid="{D5CDD505-2E9C-101B-9397-08002B2CF9AE}" pid="11" name="Kategorie kubus IT">
    <vt:lpwstr/>
  </property>
  <property fmtid="{D5CDD505-2E9C-101B-9397-08002B2CF9AE}" pid="12" name="Themen kubus IT">
    <vt:lpwstr/>
  </property>
</Properties>
</file>